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showSheetTabs="1" showHorizontalScroll="1" showVerticalScroll="1"/>
  </bookViews>
  <sheets>
    <sheet name="DPGF_-_PRESTATIONS_ANNUELLES" sheetId="1" state="visible" r:id="rId1"/>
    <sheet name="BPU_-_PRESTATIONS_PONCTUELLES" sheetId="2" state="visible" r:id="rId2"/>
  </sheets>
</workbook>
</file>

<file path=xl/sharedStrings.xml><?xml version="1.0" encoding="utf-8"?>
<sst xmlns="http://schemas.openxmlformats.org/spreadsheetml/2006/main" count="231" uniqueCount="231">
  <si>
    <r>
      <rPr>
        <b/>
        <i val="false"/>
        <sz val="9"/>
        <color indexed="62"/>
        <rFont val="Marianne"/>
      </rPr>
      <t xml:space="preserve">DPGF – PRESTATIONS ANNUELLES</t>
    </r>
  </si>
  <si>
    <r>
      <rPr>
        <b/>
        <i val="false"/>
        <sz val="9"/>
        <color indexed="62"/>
        <rFont val="Marianne"/>
      </rPr>
      <t xml:space="preserve">La prestation annuelle d’entretien des espaces verts du site de L’ISLE D’ABEAU est rémunérée par un prix global et forfaitaire annuel.</t>
    </r>
    <r>
      <rPr>
        <b val="false"/>
        <i val="false"/>
        <sz val="9"/>
        <color indexed="62"/>
        <rFont val="Marianne"/>
      </rPr>
      <t xml:space="preserve">La décomposition de ce prix est indiqué ci-dessous :</t>
    </r>
  </si>
  <si>
    <r>
      <rPr>
        <b val="false"/>
        <i val="false"/>
        <sz val="9"/>
        <color indexed="62"/>
        <rFont val="Marianne"/>
      </rPr>
      <t xml:space="preserve">LOT :</t>
    </r>
  </si>
  <si>
    <r>
      <rPr>
        <b val="false"/>
        <i val="false"/>
        <sz val="9"/>
        <color indexed="62"/>
        <rFont val="Marianne"/>
      </rPr>
      <t xml:space="preserve">SITE :</t>
    </r>
  </si>
  <si>
    <r>
      <rPr>
        <b/>
        <i val="false"/>
        <sz val="9"/>
        <color indexed="62"/>
        <rFont val="Marianne"/>
      </rPr>
      <t>ISLE-D'ABEAU</t>
    </r>
  </si>
  <si>
    <r>
      <rPr>
        <b/>
        <i val="false"/>
        <sz val="9"/>
        <color indexed="62"/>
        <rFont val="Marianne"/>
      </rPr>
      <t>DESCRIPTION</t>
    </r>
  </si>
  <si>
    <r>
      <rPr>
        <b/>
        <i val="false"/>
        <sz val="9"/>
        <color indexed="62"/>
        <rFont val="Marianne"/>
      </rPr>
      <t xml:space="preserve">P. U. (€HT)</t>
    </r>
  </si>
  <si>
    <r>
      <rPr>
        <b/>
        <i val="false"/>
        <sz val="9"/>
        <color indexed="62"/>
        <rFont val="Marianne"/>
      </rPr>
      <t xml:space="preserve">ESPACES EN HERBES (CCTP 4.2)</t>
    </r>
  </si>
  <si>
    <r>
      <rPr>
        <b val="false"/>
        <i val="false"/>
        <sz val="9"/>
        <color indexed="62"/>
        <rFont val="Marianne"/>
      </rPr>
      <t xml:space="preserve">Entretien en zone A (CCTP 4.2.1)</t>
    </r>
  </si>
  <si>
    <r>
      <rPr>
        <b val="false"/>
        <i val="false"/>
        <sz val="9"/>
        <color indexed="62"/>
        <rFont val="Marianne"/>
      </rPr>
      <t xml:space="preserve">Entretien en zone B (CCTP 4.2.1)</t>
    </r>
  </si>
  <si>
    <r>
      <rPr>
        <b/>
        <i val="false"/>
        <sz val="9"/>
        <color indexed="62"/>
        <rFont val="Marianne"/>
      </rPr>
      <t xml:space="preserve">HAIES ET MASSIFS (CCTP 4.3)</t>
    </r>
  </si>
  <si>
    <r>
      <rPr>
        <b val="false"/>
        <i val="false"/>
        <sz val="9"/>
        <color indexed="62"/>
        <rFont val="Marianne"/>
      </rPr>
      <t xml:space="preserve">– Taille des arbustes, rosiers et drageons selon prescriptions énumérées au 4.3.a, 4.3.b et 4.3.c du CCTP,</t>
    </r>
    <r>
      <rPr>
        <b val="false"/>
        <i val="false"/>
        <sz val="9"/>
        <color indexed="62"/>
        <rFont val="Marianne"/>
      </rPr>
      <t xml:space="preserve">– Tailles des haies selon prescriptions énumérées au 4.3.d du CCTP,</t>
    </r>
    <r>
      <rPr>
        <b val="false"/>
        <i val="false"/>
        <sz val="9"/>
        <color indexed="62"/>
        <rFont val="Marianne"/>
      </rPr>
      <t xml:space="preserve">– Entretien des massifs et paillage selon prescriptions énumérées au CCTP 4.3.e et suivants.</t>
    </r>
  </si>
  <si>
    <r>
      <rPr>
        <b/>
        <i val="false"/>
        <sz val="9"/>
        <color indexed="62"/>
        <rFont val="Marianne"/>
      </rPr>
      <t xml:space="preserve">ÉLAGAGE DES ARBRES (CCTP 4.5)</t>
    </r>
  </si>
  <si>
    <r>
      <rPr>
        <b val="false"/>
        <i val="false"/>
        <sz val="9"/>
        <color indexed="62"/>
        <rFont val="Marianne"/>
      </rPr>
      <t xml:space="preserve">Élagage et/ou nettoyage de 1/3 des arbres, selon prescriptions énumérées au CCTP 4.4.1</t>
    </r>
  </si>
  <si>
    <r>
      <rPr>
        <b/>
        <i val="false"/>
        <sz val="9"/>
        <color indexed="62"/>
        <rFont val="Marianne"/>
      </rPr>
      <t xml:space="preserve">PROPRETÉ DES ABORDS ET VOIRIES (CCTP 4.7)</t>
    </r>
  </si>
  <si>
    <r>
      <rPr>
        <b val="false"/>
        <i val="false"/>
        <sz val="9"/>
        <color indexed="62"/>
        <rFont val="Marianne"/>
      </rPr>
      <t xml:space="preserve">– Ramassage des feuilles mortes, pollens et divers détritus selon prescriptions énumérées au CCTP,</t>
    </r>
    <r>
      <rPr>
        <b val="false"/>
        <i val="false"/>
        <sz val="9"/>
        <color indexed="62"/>
        <rFont val="Marianne"/>
      </rPr>
      <t xml:space="preserve">– Nettoyage des caniveaux et désherbage des voiries, y compris tennis, circulation piétonne et terrasse, selon prescriptions énumérées au CCTP,</t>
    </r>
    <r>
      <rPr>
        <b val="false"/>
        <i val="false"/>
        <sz val="9"/>
        <color indexed="62"/>
        <rFont val="Marianne"/>
      </rPr>
      <t xml:space="preserve">– Entretien des buttes et fossés selon prescriptions énumérées au CCTP.</t>
    </r>
  </si>
  <si>
    <r>
      <rPr>
        <b/>
        <i val="false"/>
        <sz val="9"/>
        <color indexed="62"/>
        <rFont val="Marianne"/>
      </rPr>
      <t xml:space="preserve">TRAITEMENT DES PLANTES ENVAHISSANTES OU ALLERGÈNES (CCTP 4.8)</t>
    </r>
  </si>
  <si>
    <r>
      <rPr>
        <b val="false"/>
        <i val="false"/>
        <sz val="9"/>
        <color indexed="62"/>
        <rFont val="Marianne"/>
      </rPr>
      <t xml:space="preserve">Éradication des plantes envahissante, toxiques ou allergènes (ex : ambroisie) selon prescriptions énumérées au CCTP</t>
    </r>
  </si>
  <si>
    <r>
      <rPr>
        <b/>
        <i val="false"/>
        <sz val="9"/>
        <color indexed="62"/>
        <rFont val="Marianne"/>
      </rPr>
      <t xml:space="preserve">MONTANT TOTAL HT :</t>
    </r>
  </si>
  <si>
    <r>
      <rPr>
        <b/>
        <i val="false"/>
        <sz val="9"/>
        <color indexed="62"/>
        <rFont val="Marianne"/>
      </rPr>
      <t xml:space="preserve">MONTANT TOTAL TVA :</t>
    </r>
  </si>
  <si>
    <r>
      <rPr>
        <b/>
        <i val="false"/>
        <sz val="9"/>
        <color indexed="62"/>
        <rFont val="Marianne"/>
      </rPr>
      <t xml:space="preserve">MONTANT TOTAL TTC :</t>
    </r>
  </si>
  <si>
    <r>
      <rPr>
        <b/>
        <i val="false"/>
        <sz val="9"/>
        <color indexed="62"/>
        <rFont val="Marianne"/>
      </rPr>
      <t xml:space="preserve">BPU – PRESTATIONS PONCTUELLES</t>
    </r>
  </si>
  <si>
    <r>
      <rPr>
        <b val="false"/>
        <i val="false"/>
        <sz val="9"/>
        <color indexed="62"/>
        <rFont val="Marianne"/>
      </rPr>
      <t xml:space="preserve">LOT :</t>
    </r>
  </si>
  <si>
    <r>
      <rPr>
        <b val="false"/>
        <i val="false"/>
        <sz val="9"/>
        <color indexed="62"/>
        <rFont val="Marianne"/>
      </rPr>
      <t xml:space="preserve">SITE :</t>
    </r>
  </si>
  <si>
    <r>
      <rPr>
        <b/>
        <i val="false"/>
        <sz val="9"/>
        <color indexed="62"/>
        <rFont val="Marianne"/>
      </rPr>
      <t>ISLE-D'ABEAU</t>
    </r>
  </si>
  <si>
    <r>
      <rPr>
        <b/>
        <i val="false"/>
        <sz val="9"/>
        <color indexed="62"/>
        <rFont val="Marianne"/>
      </rPr>
      <t>N°</t>
    </r>
  </si>
  <si>
    <r>
      <rPr>
        <b/>
        <i val="false"/>
        <sz val="9"/>
        <color indexed="62"/>
        <rFont val="Marianne"/>
      </rPr>
      <t>DESCRIPTION</t>
    </r>
  </si>
  <si>
    <r>
      <rPr>
        <b/>
        <i val="false"/>
        <sz val="9"/>
        <color indexed="62"/>
        <rFont val="Marianne"/>
      </rPr>
      <t>Unités</t>
    </r>
  </si>
  <si>
    <r>
      <rPr>
        <b/>
        <i val="false"/>
        <sz val="9"/>
        <color indexed="62"/>
        <rFont val="Marianne"/>
      </rPr>
      <t xml:space="preserve">P. U. (€HT)</t>
    </r>
  </si>
  <si>
    <r>
      <rPr>
        <b/>
        <i val="false"/>
        <sz val="9"/>
        <color indexed="62"/>
        <rFont val="Marianne"/>
      </rPr>
      <t xml:space="preserve">MISE EN PLACE DE LA PRESTATION (CCTP 4.1)</t>
    </r>
  </si>
  <si>
    <r>
      <rPr>
        <b val="false"/>
        <i val="false"/>
        <sz val="9"/>
        <color indexed="62"/>
        <rFont val="Marianne"/>
      </rPr>
      <t>00</t>
    </r>
  </si>
  <si>
    <r>
      <rPr>
        <b val="false"/>
        <i val="false"/>
        <sz val="9"/>
        <color indexed="62"/>
        <rFont val="Marianne"/>
      </rPr>
      <t xml:space="preserve">Réalisation d’un état des lieux des espèces végétales (CCTP 4.1)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</si>
  <si>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</si>
  <si>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01</t>
    </r>
  </si>
  <si>
    <r>
      <rPr>
        <b val="false"/>
        <i val="false"/>
        <sz val="9"/>
        <color indexed="62"/>
        <rFont val="Marianne"/>
      </rPr>
      <t xml:space="preserve">Mise à jour de l’état des lieux des espèces végétales (CCTP 4.1)</t>
    </r>
  </si>
  <si>
    <r>
      <rPr>
        <b val="false"/>
        <i val="false"/>
        <sz val="9"/>
        <color indexed="62"/>
        <rFont val="Marianne"/>
      </rPr>
      <t>forfait</t>
    </r>
  </si>
  <si>
    <r>
      <rPr>
        <b/>
        <i val="false"/>
        <sz val="9"/>
        <color indexed="62"/>
        <rFont val="Marianne"/>
      </rPr>
      <t xml:space="preserve">ESPACES EN HERBES (CCTP 4.2)</t>
    </r>
  </si>
  <si>
    <r>
      <rPr>
        <b val="false"/>
        <i val="false"/>
        <sz val="9"/>
        <color indexed="62"/>
        <rFont val="Marianne"/>
      </rPr>
      <t>02</t>
    </r>
  </si>
  <si>
    <r>
      <rPr>
        <b val="false"/>
        <i val="false"/>
        <sz val="9"/>
        <color indexed="62"/>
        <rFont val="Marianne"/>
      </rPr>
      <t xml:space="preserve">Entretien complémentaire ensemble zone A (CCTP 4.2.2)</t>
    </r>
  </si>
  <si>
    <r>
      <rPr>
        <b val="false"/>
        <i val="false"/>
        <sz val="9"/>
        <color indexed="62"/>
        <rFont val="Marianne"/>
      </rPr>
      <t>m²</t>
    </r>
  </si>
  <si>
    <r>
      <rPr>
        <b val="false"/>
        <i val="false"/>
        <sz val="9"/>
        <color indexed="62"/>
        <rFont val="Marianne"/>
      </rPr>
      <t>03</t>
    </r>
  </si>
  <si>
    <r>
      <rPr>
        <b val="false"/>
        <i val="false"/>
        <sz val="9"/>
        <color indexed="62"/>
        <rFont val="Marianne"/>
      </rPr>
      <t xml:space="preserve">Entretien complémentaire ensemble zone B (CCTP 4.2.2)</t>
    </r>
  </si>
  <si>
    <r>
      <rPr>
        <b val="false"/>
        <i val="false"/>
        <sz val="9"/>
        <color indexed="62"/>
        <rFont val="Marianne"/>
      </rPr>
      <t>m²</t>
    </r>
  </si>
  <si>
    <r>
      <rPr>
        <b/>
        <i val="false"/>
        <sz val="9"/>
        <color indexed="62"/>
        <rFont val="Marianne"/>
      </rPr>
      <t xml:space="preserve">ARROSAGE (CCTP 4.4)</t>
    </r>
  </si>
  <si>
    <r>
      <rPr>
        <b val="false"/>
        <i val="false"/>
        <sz val="9"/>
        <color indexed="62"/>
        <rFont val="Marianne"/>
      </rPr>
      <t>04</t>
    </r>
  </si>
  <si>
    <r>
      <rPr>
        <b val="false"/>
        <i val="false"/>
        <sz val="9"/>
        <color indexed="62"/>
        <rFont val="Marianne"/>
      </rPr>
      <t xml:space="preserve">Arrosage interne selon prescriptions énumérées au CCTP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</si>
  <si>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</si>
  <si>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05</t>
    </r>
  </si>
  <si>
    <r>
      <rPr>
        <b val="false"/>
        <i val="false"/>
        <sz val="9"/>
        <color indexed="62"/>
        <rFont val="Marianne"/>
      </rPr>
      <t xml:space="preserve">Arrosage externe selon prescriptions énumérées au CCTP</t>
    </r>
  </si>
  <si>
    <r>
      <rPr>
        <b val="false"/>
        <i val="false"/>
        <sz val="9"/>
        <color indexed="62"/>
        <rFont val="Marianne"/>
      </rPr>
      <t>forfait</t>
    </r>
  </si>
  <si>
    <r>
      <rPr>
        <b/>
        <i val="false"/>
        <sz val="9"/>
        <color indexed="62"/>
        <rFont val="Marianne"/>
      </rPr>
      <t xml:space="preserve">ÉLAGAGE DES ARBRES (CCTP 4.5)</t>
    </r>
  </si>
  <si>
    <r>
      <rPr>
        <b val="false"/>
        <i val="false"/>
        <sz val="9"/>
        <color indexed="62"/>
        <rFont val="Marianne"/>
      </rPr>
      <t xml:space="preserve">Prestation ponctuelle pour taille ou suppression de branche(s) (CCTP 4.5.2)</t>
    </r>
    <r>
      <rPr>
        <b val="false"/>
        <i val="false"/>
        <sz val="9"/>
        <color indexed="62"/>
        <rFont val="Marianne"/>
      </rPr>
      <t xml:space="preserve">Ce prix horaire comprend :</t>
    </r>
    <r>
      <rPr>
        <b val="false"/>
        <i val="false"/>
        <sz val="9"/>
        <color indexed="62"/>
        <rFont val="Marianne"/>
      </rPr>
      <t xml:space="preserve">- l’intervention d’un technicien,</t>
    </r>
    <r>
      <rPr>
        <b val="false"/>
        <i val="false"/>
        <sz val="9"/>
        <color indexed="62"/>
        <rFont val="Marianne"/>
      </rPr>
      <t xml:space="preserve">- les déplacements,</t>
    </r>
    <r>
      <rPr>
        <b val="false"/>
        <i val="false"/>
        <sz val="9"/>
        <color indexed="62"/>
        <rFont val="Marianne"/>
      </rPr>
      <t xml:space="preserve">- le matériel et machines,</t>
    </r>
    <r>
      <rPr>
        <b val="false"/>
        <i val="false"/>
        <sz val="9"/>
        <color indexed="62"/>
        <rFont val="Marianne"/>
      </rPr>
      <t xml:space="preserve">- les consommables,</t>
    </r>
    <r>
      <rPr>
        <b val="false"/>
        <i val="false"/>
        <sz val="9"/>
        <color indexed="62"/>
        <rFont val="Marianne"/>
      </rPr>
      <t xml:space="preserve">- le broyage et l’évacuation des déchets.</t>
    </r>
    <r>
      <rPr>
        <b val="false"/>
        <i val="false"/>
        <sz val="9"/>
        <color indexed="62"/>
        <rFont val="Marianne"/>
      </rPr>
      <t xml:space="preserve">(hors utilisation de nacelle et technique de rétention)</t>
    </r>
  </si>
  <si>
    <r>
      <rPr>
        <b val="false"/>
        <i val="false"/>
        <sz val="9"/>
        <color indexed="62"/>
        <rFont val="Marianne"/>
      </rPr>
      <t>06</t>
    </r>
  </si>
  <si>
    <r>
      <rPr>
        <b val="false"/>
        <i val="false"/>
        <sz val="9"/>
        <color indexed="62"/>
        <rFont val="Marianne"/>
      </rPr>
      <t xml:space="preserve">hauteur comprise entre 1,80 m et à 6 m</t>
    </r>
  </si>
  <si>
    <r>
      <rPr>
        <b val="false"/>
        <i val="false"/>
        <sz val="9"/>
        <color indexed="62"/>
        <rFont val="Marianne"/>
      </rPr>
      <t>heure</t>
    </r>
  </si>
  <si>
    <r>
      <rPr>
        <b val="false"/>
        <i val="false"/>
        <sz val="9"/>
        <color indexed="62"/>
        <rFont val="Marianne"/>
      </rPr>
      <t>07</t>
    </r>
  </si>
  <si>
    <r>
      <rPr>
        <b val="false"/>
        <i val="false"/>
        <sz val="9"/>
        <color indexed="62"/>
        <rFont val="Marianne"/>
      </rPr>
      <t xml:space="preserve">hauteur comprise entre 6 m et 10 m</t>
    </r>
  </si>
  <si>
    <r>
      <rPr>
        <b val="false"/>
        <i val="false"/>
        <sz val="9"/>
        <color indexed="62"/>
        <rFont val="Marianne"/>
      </rPr>
      <t>heure</t>
    </r>
  </si>
  <si>
    <r>
      <rPr>
        <b val="false"/>
        <i val="false"/>
        <sz val="9"/>
        <color indexed="62"/>
        <rFont val="Marianne"/>
      </rPr>
      <t>08</t>
    </r>
  </si>
  <si>
    <r>
      <rPr>
        <b val="false"/>
        <i val="false"/>
        <sz val="9"/>
        <color indexed="62"/>
        <rFont val="Marianne"/>
      </rPr>
      <t xml:space="preserve">hauteur supérieure à 10 m</t>
    </r>
  </si>
  <si>
    <r>
      <rPr>
        <b val="false"/>
        <i val="false"/>
        <sz val="9"/>
        <color indexed="62"/>
        <rFont val="Marianne"/>
      </rPr>
      <t>heure</t>
    </r>
  </si>
  <si>
    <r>
      <rPr>
        <b/>
        <i val="false"/>
        <sz val="9"/>
        <color indexed="62"/>
        <rFont val="Marianne"/>
      </rPr>
      <t xml:space="preserve">ABATTAGE D’ARBRES (CCTP 4.6)</t>
    </r>
  </si>
  <si>
    <r>
      <rPr>
        <b val="false"/>
        <i val="false"/>
        <sz val="9"/>
        <color indexed="62"/>
        <rFont val="Marianne"/>
      </rPr>
      <t xml:space="preserve">Ce prix unitaire comprend :</t>
    </r>
    <r>
      <rPr>
        <b val="false"/>
        <i val="false"/>
        <sz val="9"/>
        <color indexed="62"/>
        <rFont val="Marianne"/>
      </rPr>
      <t xml:space="preserve">- l’intervention du ou des techniciens,</t>
    </r>
    <r>
      <rPr>
        <b val="false"/>
        <i val="false"/>
        <sz val="9"/>
        <color indexed="62"/>
        <rFont val="Marianne"/>
      </rPr>
      <t xml:space="preserve">- les déplacements,</t>
    </r>
    <r>
      <rPr>
        <b val="false"/>
        <i val="false"/>
        <sz val="9"/>
        <color indexed="62"/>
        <rFont val="Marianne"/>
      </rPr>
      <t xml:space="preserve">- le matériel et machines,</t>
    </r>
    <r>
      <rPr>
        <b val="false"/>
        <i val="false"/>
        <sz val="9"/>
        <color indexed="62"/>
        <rFont val="Marianne"/>
      </rPr>
      <t xml:space="preserve">- les consommables,</t>
    </r>
    <r>
      <rPr>
        <b val="false"/>
        <i val="false"/>
        <sz val="9"/>
        <color indexed="62"/>
        <rFont val="Marianne"/>
      </rPr>
      <t xml:space="preserve">- le broyage et l’évacuation des déchets.</t>
    </r>
    <r>
      <rPr>
        <b val="false"/>
        <i val="false"/>
        <sz val="9"/>
        <color indexed="62"/>
        <rFont val="Marianne"/>
      </rPr>
      <t xml:space="preserve">(hors utilisation de nacelle et technique de rétention)</t>
    </r>
    <r>
      <rPr>
        <b val="false"/>
        <i val="false"/>
        <sz val="9"/>
        <color indexed="62"/>
        <rFont val="Marianne"/>
      </rPr>
      <t xml:space="preserve">Circonférence du sujet mesuré à 1 mètre du sol.</t>
    </r>
  </si>
  <si>
    <r>
      <rPr>
        <b val="false"/>
        <i val="false"/>
        <sz val="9"/>
        <color indexed="62"/>
        <rFont val="Marianne"/>
      </rPr>
      <t xml:space="preserve">Forfait pour un arbre de 1,80 m à 6 m</t>
    </r>
  </si>
  <si>
    <r>
      <rPr>
        <b val="false"/>
        <i val="false"/>
        <sz val="9"/>
        <color indexed="62"/>
        <rFont val="Marianne"/>
      </rPr>
      <t>09</t>
    </r>
  </si>
  <si>
    <r>
      <rPr>
        <b val="false"/>
        <i val="false"/>
        <sz val="9"/>
        <color indexed="62"/>
        <rFont val="Marianne"/>
      </rPr>
      <t xml:space="preserve">Circonférence entre 0,15 m et 0,60 m – P1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</si>
  <si>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</si>
  <si>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10</t>
    </r>
  </si>
  <si>
    <r>
      <rPr>
        <b val="false"/>
        <i val="false"/>
        <sz val="9"/>
        <color indexed="62"/>
        <rFont val="Marianne"/>
      </rPr>
      <t xml:space="preserve">Circonférence entre 0,60 m et 1,25 m – P2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</si>
  <si>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</si>
  <si>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Forfait pour un arbre de 6 m à 10 m</t>
    </r>
  </si>
  <si>
    <r>
      <rPr>
        <b val="false"/>
        <i val="false"/>
        <sz val="9"/>
        <color indexed="62"/>
        <rFont val="Marianne"/>
      </rPr>
      <t xml:space="preserve">Circonférence entre 0,15 m et 0,60 m – P4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</si>
  <si>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</si>
  <si>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Circonférence entre 0,60 m et 1,25 m – P5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</si>
  <si>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</si>
  <si>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Forfait pour un arbre supérieur à 10 m</t>
    </r>
  </si>
  <si>
    <r>
      <rPr>
        <b val="false"/>
        <i val="false"/>
        <sz val="9"/>
        <color indexed="62"/>
        <rFont val="Marianne"/>
      </rPr>
      <t xml:space="preserve">Circonférence entre 0,15 m et 0,60 m – P7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</si>
  <si>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</si>
  <si>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Circonférence entre 0,60 m et 1,25 m – P8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</si>
  <si>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</si>
  <si>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Plus-value au prix à la journée, aux prix</t>
    </r>
    <r>
      <rPr>
        <b val="false"/>
        <i val="false"/>
        <sz val="9"/>
        <color indexed="62"/>
        <rFont val="Marianne"/>
      </rPr>
      <t xml:space="preserve"> </t>
    </r>
    <r>
      <rPr>
        <b/>
        <i val="false"/>
        <sz val="10"/>
        <color indexed="62"/>
        <rFont val="Marianne"/>
      </rPr>
      <t xml:space="preserve">206 à 214</t>
    </r>
    <r>
      <rPr>
        <b val="false"/>
        <i val="false"/>
        <sz val="9"/>
        <color indexed="62"/>
        <rFont val="Marianne"/>
      </rPr>
      <t xml:space="preserve">pour la mise en place et l’utilisation d’une nacelle lors de l’élagage ou l’abattage d’arbres.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</si>
  <si>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</si>
  <si>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Plus-value au prix à la journée, aux prix</t>
    </r>
    <r>
      <rPr>
        <b val="false"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 xml:space="preserve">206 à 214</t>
    </r>
    <r>
      <rPr>
        <b val="false"/>
        <i val="false"/>
        <sz val="9"/>
        <color indexed="62"/>
        <rFont val="Marianne"/>
      </rPr>
      <t xml:space="preserve">pour l’utilisation d’une technique de rétention pour l’élagage ou l’abattage d’un arbre.</t>
    </r>
  </si>
  <si>
    <r>
      <rPr>
        <b val="false"/>
        <i val="false"/>
        <sz val="9"/>
        <color indexed="62"/>
        <rFont val="Marianne"/>
      </rPr>
      <t>forfait</t>
    </r>
  </si>
  <si>
    <r>
      <rPr>
        <b/>
        <i val="false"/>
        <sz val="9"/>
        <color indexed="62"/>
        <rFont val="Marianne"/>
      </rPr>
      <t xml:space="preserve">PLANTATION (CCTP 4.9)</t>
    </r>
  </si>
  <si>
    <r>
      <rPr>
        <b val="false"/>
        <i val="false"/>
        <sz val="9"/>
        <color indexed="62"/>
        <rFont val="Marianne"/>
      </rPr>
      <t xml:space="preserve">Fourniture et pose de plants (CCTP 4.9)</t>
    </r>
    <r>
      <rPr>
        <b val="false"/>
        <i val="false"/>
        <sz val="9"/>
        <color indexed="62"/>
        <rFont val="Marianne"/>
      </rPr>
      <t xml:space="preserve">Ce prix à l’unité comprend :</t>
    </r>
    <r>
      <rPr>
        <b val="false"/>
        <i val="false"/>
        <sz val="9"/>
        <color indexed="62"/>
        <rFont val="Marianne"/>
      </rPr>
      <t xml:space="preserve">- l’achat du plant,</t>
    </r>
    <r>
      <rPr>
        <b val="false"/>
        <i val="false"/>
        <sz val="9"/>
        <color indexed="62"/>
        <rFont val="Marianne"/>
      </rPr>
      <t xml:space="preserve">- le transport sur le lieu de plantation,</t>
    </r>
    <r>
      <rPr>
        <b val="false"/>
        <i val="false"/>
        <sz val="9"/>
        <color indexed="62"/>
        <rFont val="Marianne"/>
      </rPr>
      <t xml:space="preserve">- la main d’œuvre.</t>
    </r>
  </si>
  <si>
    <r>
      <rPr>
        <b val="false"/>
        <i val="false"/>
        <sz val="9"/>
        <color indexed="62"/>
        <rFont val="Marianne"/>
      </rPr>
      <t xml:space="preserve">Plants pour les arbres et arbustes (CCTP 4.9.2)</t>
    </r>
  </si>
  <si>
    <r>
      <rPr>
        <b/>
        <i val="false"/>
        <sz val="9"/>
        <color indexed="62"/>
        <rFont val="Marianne"/>
      </rPr>
      <t>Arbre :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</si>
  <si>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Acer campestre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</si>
  <si>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</si>
  <si>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</si>
  <si>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</si>
  <si>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</si>
  <si>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Acer platanoïdes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</si>
  <si>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</si>
  <si>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</si>
  <si>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</si>
  <si>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</si>
  <si>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Acer pseudoplatanus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</si>
  <si>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</si>
  <si>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</si>
  <si>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</si>
  <si>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</si>
  <si>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Malus sylvestris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</si>
  <si>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</si>
  <si>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</si>
  <si>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</si>
  <si>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</si>
  <si>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Prunus avium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</si>
  <si>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</si>
  <si>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</si>
  <si>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</si>
  <si>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</si>
  <si>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Pyrus communis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</si>
  <si>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</si>
  <si>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</si>
  <si>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</si>
  <si>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</si>
  <si>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Sorbus aria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</si>
  <si>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</si>
  <si>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</si>
  <si>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</si>
  <si>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</si>
  <si>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Sorbus aucuparia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</si>
  <si>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</si>
  <si>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</si>
  <si>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</si>
  <si>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</si>
  <si>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Sorbus domestica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</si>
  <si>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</si>
  <si>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</si>
  <si>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</si>
  <si>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</si>
  <si>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Tilia cordata</t>
    </r>
  </si>
  <si>
    <r>
      <rPr>
        <b val="false"/>
        <i val="false"/>
        <sz val="9"/>
        <color indexed="62"/>
        <rFont val="Marianne"/>
      </rPr>
      <t xml:space="preserve">Forme : Cépée solitaire + Taille : 300/350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</si>
  <si>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</si>
  <si>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Forme : Tige fléchée solitaire + Taille : 18/20 + conditionnement : Motte grillagée</t>
    </r>
  </si>
  <si>
    <r>
      <rPr>
        <b val="false"/>
        <i val="false"/>
        <sz val="9"/>
        <color indexed="62"/>
        <rFont val="Marianne"/>
      </rPr>
      <t>unité</t>
    </r>
  </si>
  <si>
    <r>
      <rPr>
        <b/>
        <i val="false"/>
        <sz val="9"/>
        <color indexed="62"/>
        <rFont val="Marianne"/>
      </rPr>
      <t>Arbuste :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</si>
  <si>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Cornus mas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</si>
  <si>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</si>
  <si>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</si>
  <si>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</si>
  <si>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n°237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</si>
  <si>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</si>
  <si>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n°237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</si>
  <si>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</si>
  <si>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Cornus sanguinea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</si>
  <si>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</si>
  <si>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</si>
  <si>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</si>
  <si>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n°240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</si>
  <si>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</si>
  <si>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n°240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</si>
  <si>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</si>
  <si>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Ligustrum vulgare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</si>
  <si>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</si>
  <si>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</si>
  <si>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</si>
  <si>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n°243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</si>
  <si>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</si>
  <si>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n°243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</si>
  <si>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</si>
  <si>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Prunus spinosa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</si>
  <si>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</si>
  <si>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</si>
  <si>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</si>
  <si>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n°246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</si>
  <si>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</si>
  <si>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n°246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</si>
  <si>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</si>
  <si>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Rhamnus alaternus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</si>
  <si>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</si>
  <si>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</si>
  <si>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</si>
  <si>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n°249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</si>
  <si>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</si>
  <si>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n°249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</si>
  <si>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</si>
  <si>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Rhamnus cathartica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</si>
  <si>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</si>
  <si>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</si>
  <si>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</si>
  <si>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n°252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</si>
  <si>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</si>
  <si>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n°252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</si>
  <si>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</si>
  <si>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Rhamnus frangula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</si>
  <si>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</si>
  <si>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</si>
  <si>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</si>
  <si>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n°255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</si>
  <si>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</si>
  <si>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n°255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</si>
  <si>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</si>
  <si>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 Sambucus</t>
    </r>
    <r>
      <rPr>
        <b val="false"/>
        <i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>nigra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</si>
  <si>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</si>
  <si>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</si>
  <si>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</si>
  <si>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n°258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</si>
  <si>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</si>
  <si>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n°258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</si>
  <si>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</si>
  <si>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Viburnum lantana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</si>
  <si>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</si>
  <si>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</si>
  <si>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</si>
  <si>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n°261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</si>
  <si>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</si>
  <si>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n°261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</si>
  <si>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</si>
  <si>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Nom latin :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/>
        <sz val="9"/>
        <color indexed="62"/>
        <rFont val="Marianne"/>
      </rPr>
      <t xml:space="preserve">Viburnum opulus</t>
    </r>
  </si>
  <si>
    <r>
      <rPr>
        <b val="false"/>
        <i val="false"/>
        <sz val="9"/>
        <color indexed="62"/>
        <rFont val="Marianne"/>
      </rPr>
      <t xml:space="preserve">Forme : Touffe + Taille : 80/100 + condit. :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Racines nues</t>
    </r>
  </si>
  <si>
    <r>
      <rPr>
        <b val="false"/>
        <i val="false"/>
        <sz val="9"/>
        <color indexed="62"/>
        <rFont val="Marianne"/>
      </rPr>
      <t>unité</t>
    </r>
  </si>
  <si>
    <r>
      <rPr>
        <b val="false"/>
        <i val="false"/>
        <sz val="9"/>
        <color indexed="62"/>
        <rFont val="Marianne"/>
      </rPr>
      <t xml:space="preserve">Prix total pour des espèces identiques :</t>
    </r>
  </si>
  <si>
    <r>
      <rPr>
        <b val="false"/>
        <i val="false"/>
        <sz val="9"/>
        <color indexed="62"/>
        <rFont val="Marianne"/>
      </rPr>
      <t xml:space="preserve">Pour 5 plants de type prix n°264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</si>
  <si>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</si>
  <si>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Pour 10 plants de type prix n°264</t>
    </r>
  </si>
  <si>
    <r>
      <rPr>
        <b val="false"/>
        <i val="false"/>
        <sz val="9"/>
        <color indexed="62"/>
        <rFont val="Marianne"/>
      </rPr>
      <t>forfait</t>
    </r>
  </si>
  <si>
    <r>
      <rPr>
        <b/>
        <i val="false"/>
        <sz val="10"/>
        <color indexed="62"/>
        <rFont val="Marianne"/>
      </rPr>
      <t>Coefficient</t>
    </r>
    <r>
      <rPr>
        <b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 xml:space="preserve">de remise pour un assortiment d’essences (CCTP 4.9.2) :</t>
    </r>
  </si>
  <si>
    <r>
      <rPr>
        <b val="false"/>
        <i val="false"/>
        <sz val="9"/>
        <color indexed="62"/>
        <rFont val="Marianne"/>
      </rPr>
      <t xml:space="preserve">assortiment de 2 plants</t>
    </r>
  </si>
  <si>
    <r>
      <rPr>
        <b val="false"/>
        <i val="false"/>
        <sz val="9"/>
        <color indexed="62"/>
        <rFont val="Marianne"/>
      </rPr>
      <t>%</t>
    </r>
  </si>
  <si>
    <r>
      <rPr>
        <b val="false"/>
        <i val="false"/>
        <sz val="9"/>
        <color indexed="62"/>
        <rFont val="Marianne"/>
      </rPr>
      <t xml:space="preserve">assortiment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de 4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>plants</t>
    </r>
  </si>
  <si>
    <r>
      <rPr>
        <b val="false"/>
        <i val="false"/>
        <sz val="9"/>
        <color indexed="62"/>
        <rFont val="Marianne"/>
      </rPr>
      <t>%</t>
    </r>
  </si>
  <si>
    <r>
      <rPr>
        <b val="false"/>
        <i val="false"/>
        <sz val="9"/>
        <color indexed="62"/>
        <rFont val="Marianne"/>
      </rPr>
      <t xml:space="preserve">assortiment de 10 plants</t>
    </r>
  </si>
  <si>
    <r>
      <rPr>
        <b val="false"/>
        <i val="false"/>
        <sz val="9"/>
        <color indexed="62"/>
        <rFont val="Marianne"/>
      </rPr>
      <t>%</t>
    </r>
  </si>
  <si>
    <r>
      <rPr>
        <b val="false"/>
        <i val="false"/>
        <sz val="9"/>
        <color indexed="62"/>
        <rFont val="Marianne"/>
      </rPr>
      <t xml:space="preserve">assortiment </t>
    </r>
    <r>
      <rPr>
        <b val="false"/>
        <i val="false"/>
        <sz val="9"/>
        <color indexed="62"/>
        <rFont val="Marianne"/>
      </rPr>
      <t xml:space="preserve"> </t>
    </r>
    <r>
      <rPr>
        <b val="false"/>
        <i val="false"/>
        <sz val="9"/>
        <color indexed="62"/>
        <rFont val="Marianne"/>
      </rPr>
      <t xml:space="preserve">de 20 plants</t>
    </r>
  </si>
  <si>
    <r>
      <rPr>
        <b val="false"/>
        <i val="false"/>
        <sz val="9"/>
        <color indexed="62"/>
        <rFont val="Marianne"/>
      </rPr>
      <t>%</t>
    </r>
  </si>
  <si>
    <r>
      <rPr>
        <b/>
        <i val="false"/>
        <sz val="9"/>
        <color indexed="62"/>
        <rFont val="Marianne"/>
      </rPr>
      <t xml:space="preserve">PRESTATIONS PONCTUELLES DE DÉNEIGEMENT (CCTP 5)</t>
    </r>
  </si>
  <si>
    <r>
      <rPr>
        <b val="false"/>
        <i val="false"/>
        <sz val="9"/>
        <color indexed="62"/>
        <rFont val="Marianne"/>
      </rPr>
      <t xml:space="preserve">Prix horaire pour une intervention de déneigement avec le matériel, le consommable et selon les prescriptions énumérées au CCTP</t>
    </r>
  </si>
  <si>
    <r>
      <rPr>
        <b val="false"/>
        <i val="false"/>
        <sz val="9"/>
        <color indexed="62"/>
        <rFont val="Marianne"/>
      </rPr>
      <t>heure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</si>
</sst>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0"/>
  </numFmts>
  <fonts count="7">
    <font>
      <b val="0"/>
      <i val="0"/>
      <sz val="11.000000"/>
      <name val="&quot;Liberation Sans1&quot;"/>
    </font>
    <font/>
    <font>
      <b val="0"/>
      <i val="0"/>
      <sz val="11.000000"/>
      <name val="Marianne"/>
    </font>
    <font>
      <b val="0"/>
      <i val="0"/>
      <sz val="9.000000"/>
      <color indexed="62"/>
      <name val="Marianne"/>
    </font>
    <font>
      <b/>
      <i val="0"/>
      <sz val="9.000000"/>
      <color indexed="62"/>
      <name val="Marianne"/>
    </font>
    <font>
      <b val="0"/>
      <i/>
      <sz val="9.000000"/>
      <color indexed="62"/>
      <name val="Marianne"/>
    </font>
    <font>
      <b val="0"/>
      <i val="0"/>
      <u/>
      <sz val="9.000000"/>
      <color indexed="62"/>
      <name val="Marianne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/>
      <diagonal/>
    </border>
    <border>
      <left style="hair">
        <color rgb="FF999999"/>
      </left>
      <right/>
      <top/>
      <bottom/>
      <diagonal/>
    </border>
    <border>
      <left style="hair">
        <color rgb="FF999999"/>
      </left>
      <right style="hair">
        <color rgb="FF999999"/>
      </right>
      <top/>
      <bottom/>
      <diagonal/>
    </border>
    <border>
      <left style="hair">
        <color rgb="FF999999"/>
      </left>
      <right/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/>
      <top style="hair">
        <color rgb="FF999999"/>
      </top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/>
      <top/>
      <bottom style="hair">
        <color rgb="FF999999"/>
      </bottom>
      <diagonal/>
    </border>
    <border>
      <left/>
      <right/>
      <top style="hair">
        <color rgb="FF999999"/>
      </top>
      <bottom style="hair">
        <color rgb="FF999999"/>
      </bottom>
      <diagonal/>
    </border>
    <border>
      <left/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/>
      <top style="hair">
        <color rgb="FF999999"/>
      </top>
      <bottom/>
      <diagonal/>
    </border>
    <border>
      <left/>
      <right style="hair">
        <color rgb="FF999999"/>
      </right>
      <top/>
      <bottom/>
      <diagonal/>
    </border>
    <border>
      <left/>
      <right style="hair">
        <color rgb="FF999999"/>
      </right>
      <top style="hair">
        <color rgb="FF999999"/>
      </top>
      <bottom/>
      <diagonal/>
    </border>
    <border>
      <left/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/>
      <top style="hair">
        <color rgb="FF999999"/>
      </top>
      <bottom/>
      <diagonal/>
    </border>
  </borders>
  <cellStyleXfs count="1">
    <xf numFmtId="0" applyNumberFormat="1"/>
  </cellStyleXfs>
  <cellXfs count="73">
    <xf fontId="0" fillId="0" borderId="0" numFmtId="0" xfId="0" applyNumberFormat="1" applyFont="1" applyFill="1" applyAlignment="0" applyProtection="0"/>
    <xf fontId="1" fillId="0" borderId="0" xfId="0" applyFont="1" applyFill="1" applyAlignment="0" applyProtection="0"/>
    <xf fontId="2" fillId="0" borderId="0" numFmtId="0" xfId="0" applyNumberFormat="1" applyFont="1" applyFill="1" applyAlignment="1" applyProtection="0">
      <alignment vertical="center"/>
    </xf>
    <xf fontId="3" fillId="0" borderId="0" numFmtId="0" xfId="0" applyNumberFormat="1" applyFont="1" applyFill="1" applyAlignment="1" applyProtection="0">
      <alignment vertical="center"/>
    </xf>
    <xf fontId="4" fillId="2" borderId="1" numFmtId="0" xfId="0" applyNumberFormat="1" applyFont="1" applyFill="1" applyAlignment="1" applyProtection="0">
      <alignment horizontal="center" vertical="center"/>
    </xf>
    <xf fontId="3" fillId="0" borderId="0" numFmtId="0" xfId="0" applyNumberFormat="1" applyFont="1" applyFill="1" applyAlignment="1" applyProtection="0">
      <alignment horizontal="left" vertical="center" wrapText="1"/>
    </xf>
    <xf fontId="3" fillId="0" borderId="0" numFmtId="0" xfId="0" applyNumberFormat="1" applyFont="1" applyFill="1" applyAlignment="1" applyProtection="0">
      <alignment horizontal="center" vertical="center"/>
    </xf>
    <xf fontId="4" fillId="0" borderId="0" numFmtId="0" xfId="0" applyNumberFormat="1" applyFont="1" applyFill="1" applyAlignment="1" applyProtection="0">
      <alignment horizontal="left" vertical="center"/>
    </xf>
    <xf fontId="4" fillId="2" borderId="2" numFmtId="0" xfId="0" applyNumberFormat="1" applyFont="1" applyFill="1" applyAlignment="1" applyProtection="0">
      <alignment horizontal="center" vertical="center"/>
    </xf>
    <xf fontId="4" fillId="0" borderId="3" numFmtId="0" xfId="0" applyNumberFormat="1" applyFont="1" applyFill="1" applyAlignment="1" applyProtection="0">
      <alignment vertical="center"/>
    </xf>
    <xf fontId="3" fillId="0" borderId="4" numFmtId="0" xfId="0" applyNumberFormat="1" applyFont="1" applyFill="1" applyAlignment="1" applyProtection="0">
      <alignment vertical="center"/>
    </xf>
    <xf fontId="3" fillId="0" borderId="5" numFmtId="0" xfId="0" applyNumberFormat="1" applyFont="1" applyFill="1" applyAlignment="1" applyProtection="0">
      <alignment vertical="center" wrapText="1"/>
    </xf>
    <xf fontId="3" fillId="0" borderId="6" numFmtId="164" xfId="0" applyNumberFormat="1" applyFont="1" applyFill="1" applyAlignment="1" applyProtection="0">
      <alignment horizontal="center" vertical="center"/>
    </xf>
    <xf fontId="3" fillId="0" borderId="7" numFmtId="0" xfId="0" applyNumberFormat="1" applyFont="1" applyFill="1" applyAlignment="1" applyProtection="0">
      <alignment vertical="center"/>
    </xf>
    <xf fontId="3" fillId="0" borderId="8" numFmtId="164" xfId="0" applyNumberFormat="1" applyFont="1" applyFill="1" applyAlignment="1" applyProtection="0">
      <alignment horizontal="center" vertical="center"/>
    </xf>
    <xf fontId="3" fillId="0" borderId="9" numFmtId="0" xfId="0" applyNumberFormat="1" applyFont="1" applyFill="1" applyAlignment="1" applyProtection="0">
      <alignment vertical="center" wrapText="1"/>
    </xf>
    <xf fontId="4" fillId="0" borderId="3" numFmtId="0" xfId="0" applyNumberFormat="1" applyFont="1" applyFill="1" applyAlignment="1" applyProtection="0">
      <alignment vertical="center" wrapText="1"/>
    </xf>
    <xf fontId="4" fillId="0" borderId="4" numFmtId="0" xfId="0" applyNumberFormat="1" applyFont="1" applyFill="1" applyAlignment="1" applyProtection="0">
      <alignment horizontal="right" vertical="center"/>
    </xf>
    <xf fontId="3" fillId="0" borderId="2" numFmtId="164" xfId="0" applyNumberFormat="1" applyFont="1" applyFill="1" applyAlignment="1" applyProtection="0">
      <alignment vertical="center"/>
    </xf>
    <xf fontId="3" fillId="0" borderId="6" numFmtId="0" xfId="0" applyNumberFormat="1" applyFont="1" applyFill="1" applyAlignment="1" applyProtection="0">
      <alignment vertical="center"/>
    </xf>
    <xf fontId="5" fillId="0" borderId="0" numFmtId="0" xfId="0" applyNumberFormat="1" applyFont="1" applyFill="1" applyAlignment="1" applyProtection="0">
      <alignment horizontal="center" vertical="center"/>
    </xf>
    <xf fontId="3" fillId="0" borderId="0" numFmtId="0" xfId="0" applyNumberFormat="1" applyFont="1" applyFill="1" applyAlignment="1" applyProtection="0">
      <alignment horizontal="left" vertical="center"/>
    </xf>
    <xf fontId="4" fillId="0" borderId="0" numFmtId="0" xfId="0" applyNumberFormat="1" applyFont="1" applyFill="1" applyAlignment="1" applyProtection="0">
      <alignment vertical="center"/>
    </xf>
    <xf fontId="4" fillId="2" borderId="8" numFmtId="0" xfId="0" applyNumberFormat="1" applyFont="1" applyFill="1" applyAlignment="1" applyProtection="0">
      <alignment horizontal="center" vertical="center"/>
    </xf>
    <xf fontId="3" fillId="0" borderId="3" numFmtId="0" xfId="0" applyNumberFormat="1" applyFont="1" applyFill="1" applyAlignment="1" applyProtection="0">
      <alignment vertical="center"/>
    </xf>
    <xf fontId="3" fillId="0" borderId="3" numFmtId="0" xfId="0" applyNumberFormat="1" applyFont="1" applyFill="1" applyAlignment="1" applyProtection="0">
      <alignment horizontal="right" vertical="center"/>
    </xf>
    <xf fontId="3" fillId="0" borderId="10" numFmtId="0" xfId="0" applyNumberFormat="1" applyFont="1" applyFill="1" applyAlignment="1" applyProtection="0">
      <alignment vertical="center" wrapText="1"/>
    </xf>
    <xf fontId="3" fillId="0" borderId="8" numFmtId="0" xfId="0" applyNumberFormat="1" applyFont="1" applyFill="1" applyAlignment="1" applyProtection="0">
      <alignment horizontal="center" vertical="center"/>
    </xf>
    <xf fontId="3" fillId="2" borderId="7" numFmtId="0" xfId="0" applyNumberFormat="1" applyFont="1" applyFill="1" applyAlignment="1" applyProtection="0">
      <alignment vertical="center"/>
    </xf>
    <xf fontId="3" fillId="2" borderId="10" numFmtId="0" xfId="0" applyNumberFormat="1" applyFont="1" applyFill="1" applyAlignment="1" applyProtection="0">
      <alignment horizontal="left" vertical="center"/>
    </xf>
    <xf fontId="3" fillId="2" borderId="10" numFmtId="0" xfId="0" applyNumberFormat="1" applyFont="1" applyFill="1" applyAlignment="1" applyProtection="0">
      <alignment vertical="center"/>
    </xf>
    <xf fontId="3" fillId="2" borderId="8" numFmtId="0" xfId="0" applyNumberFormat="1" applyFont="1" applyFill="1" applyAlignment="1" applyProtection="0">
      <alignment vertical="center"/>
    </xf>
    <xf fontId="3" fillId="0" borderId="10" numFmtId="0" xfId="0" applyNumberFormat="1" applyFont="1" applyFill="1" applyAlignment="1" applyProtection="0">
      <alignment vertical="center"/>
    </xf>
    <xf fontId="3" fillId="0" borderId="9" numFmtId="0" xfId="0" applyNumberFormat="1" applyFont="1" applyFill="1" applyAlignment="1" applyProtection="0">
      <alignment horizontal="left" vertical="center"/>
    </xf>
    <xf fontId="3" fillId="0" borderId="0" numFmtId="0" xfId="0" applyNumberFormat="1" applyFont="1" applyFill="1" applyAlignment="1" applyProtection="0">
      <alignment vertical="center" wrapText="1"/>
    </xf>
    <xf fontId="3" fillId="2" borderId="7" numFmtId="0" xfId="0" applyNumberFormat="1" applyFont="1" applyFill="1" applyAlignment="1" applyProtection="0">
      <alignment vertical="center" wrapText="1"/>
    </xf>
    <xf fontId="3" fillId="2" borderId="10" numFmtId="0" xfId="0" applyNumberFormat="1" applyFont="1" applyFill="1" applyAlignment="1" applyProtection="0">
      <alignment vertical="center" wrapText="1"/>
    </xf>
    <xf fontId="3" fillId="2" borderId="11" numFmtId="0" xfId="0" applyNumberFormat="1" applyFont="1" applyFill="1" applyAlignment="1" applyProtection="0">
      <alignment vertical="center" wrapText="1"/>
    </xf>
    <xf fontId="3" fillId="2" borderId="8" numFmtId="164" xfId="0" applyNumberFormat="1" applyFont="1" applyFill="1" applyAlignment="1" applyProtection="0">
      <alignment horizontal="center" vertical="center" wrapText="1"/>
    </xf>
    <xf fontId="3" fillId="0" borderId="3" numFmtId="0" xfId="0" applyNumberFormat="1" applyFont="1" applyFill="1" applyAlignment="1" applyProtection="0">
      <alignment vertical="center" wrapText="1"/>
    </xf>
    <xf fontId="4" fillId="0" borderId="11" numFmtId="0" xfId="0" applyNumberFormat="1" applyFont="1" applyFill="1" applyAlignment="1" applyProtection="0">
      <alignment vertical="center" wrapText="1"/>
    </xf>
    <xf fontId="3" fillId="0" borderId="8" numFmtId="0" xfId="0" applyNumberFormat="1" applyFont="1" applyFill="1" applyAlignment="1" applyProtection="0">
      <alignment horizontal="center" vertical="center" wrapText="1"/>
    </xf>
    <xf fontId="3" fillId="0" borderId="8" numFmtId="164" xfId="0" applyNumberFormat="1" applyFont="1" applyFill="1" applyAlignment="1" applyProtection="0">
      <alignment horizontal="center" vertical="center" wrapText="1"/>
    </xf>
    <xf fontId="3" fillId="0" borderId="11" numFmtId="0" xfId="0" applyNumberFormat="1" applyFont="1" applyFill="1" applyAlignment="1" applyProtection="0">
      <alignment vertical="center" wrapText="1"/>
    </xf>
    <xf fontId="3" fillId="2" borderId="8" numFmtId="0" xfId="0" applyNumberFormat="1" applyFont="1" applyFill="1" applyAlignment="1" applyProtection="0">
      <alignment horizontal="center" vertical="center" wrapText="1"/>
    </xf>
    <xf fontId="3" fillId="2" borderId="8" numFmtId="0" xfId="0" applyNumberFormat="1" applyFont="1" applyFill="1" applyAlignment="1" applyProtection="0">
      <alignment vertical="center" wrapText="1"/>
    </xf>
    <xf fontId="3" fillId="0" borderId="10" numFmtId="0" xfId="0" applyNumberFormat="1" applyFont="1" applyFill="1" applyAlignment="1" applyProtection="0">
      <alignment horizontal="left" vertical="center"/>
    </xf>
    <xf fontId="3" fillId="0" borderId="4" numFmtId="0" xfId="0" applyNumberFormat="1" applyFont="1" applyFill="1" applyAlignment="1" applyProtection="0">
      <alignment horizontal="center" vertical="center"/>
    </xf>
    <xf fontId="3" fillId="0" borderId="4" numFmtId="164" xfId="0" applyNumberFormat="1" applyFont="1" applyFill="1" applyAlignment="1" applyProtection="0">
      <alignment horizontal="center" vertical="center"/>
    </xf>
    <xf fontId="3" fillId="0" borderId="5" numFmtId="0" xfId="0" applyNumberFormat="1" applyFont="1" applyFill="1" applyAlignment="1" applyProtection="0">
      <alignment horizontal="right" vertical="center"/>
    </xf>
    <xf fontId="3" fillId="0" borderId="12" numFmtId="0" xfId="0" applyNumberFormat="1" applyFont="1" applyFill="1" applyAlignment="1" applyProtection="0">
      <alignment vertical="center" wrapText="1"/>
    </xf>
    <xf fontId="3" fillId="0" borderId="2" numFmtId="0" xfId="0" applyNumberFormat="1" applyFont="1" applyFill="1" applyAlignment="1" applyProtection="0">
      <alignment horizontal="center" vertical="center"/>
    </xf>
    <xf fontId="2" fillId="0" borderId="3" numFmtId="0" xfId="0" applyNumberFormat="1" applyFont="1" applyFill="1" applyAlignment="1" applyProtection="0">
      <alignment vertical="center"/>
    </xf>
    <xf fontId="3" fillId="0" borderId="8" numFmtId="0" xfId="0" applyNumberFormat="1" applyFont="1" applyFill="1" applyAlignment="1" applyProtection="0">
      <alignment vertical="center" wrapText="1"/>
    </xf>
    <xf fontId="3" fillId="0" borderId="13" numFmtId="0" xfId="0" applyNumberFormat="1" applyFont="1" applyFill="1" applyAlignment="1" applyProtection="0">
      <alignment vertical="center" wrapText="1"/>
    </xf>
    <xf fontId="3" fillId="0" borderId="4" numFmtId="0" xfId="0" applyNumberFormat="1" applyFont="1" applyFill="1" applyAlignment="1" applyProtection="0">
      <alignment horizontal="center" vertical="center" wrapText="1"/>
    </xf>
    <xf fontId="3" fillId="0" borderId="2" numFmtId="164" xfId="0" applyNumberFormat="1" applyFont="1" applyFill="1" applyAlignment="1" applyProtection="0">
      <alignment horizontal="center" vertical="center" wrapText="1"/>
    </xf>
    <xf fontId="4" fillId="0" borderId="13" numFmtId="0" xfId="0" applyNumberFormat="1" applyFont="1" applyFill="1" applyAlignment="1" applyProtection="0">
      <alignment vertical="center" wrapText="1"/>
    </xf>
    <xf fontId="3" fillId="0" borderId="14" numFmtId="0" xfId="0" applyNumberFormat="1" applyFont="1" applyFill="1" applyAlignment="1" applyProtection="0">
      <alignment vertical="center" wrapText="1"/>
    </xf>
    <xf fontId="3" fillId="0" borderId="2" numFmtId="0" xfId="0" applyNumberFormat="1" applyFont="1" applyFill="1" applyAlignment="1" applyProtection="0">
      <alignment horizontal="center" vertical="center" wrapText="1"/>
    </xf>
    <xf fontId="3" fillId="0" borderId="2" numFmtId="0" xfId="0" applyNumberFormat="1" applyFont="1" applyFill="1" applyAlignment="1" applyProtection="0">
      <alignment vertical="center" wrapText="1"/>
    </xf>
    <xf fontId="3" fillId="0" borderId="15" numFmtId="0" xfId="0" applyNumberFormat="1" applyFont="1" applyFill="1" applyAlignment="1" applyProtection="0">
      <alignment vertical="center" wrapText="1"/>
    </xf>
    <xf fontId="3" fillId="0" borderId="6" numFmtId="0" xfId="0" applyNumberFormat="1" applyFont="1" applyFill="1" applyAlignment="1" applyProtection="0">
      <alignment horizontal="center" vertical="center" wrapText="1"/>
    </xf>
    <xf fontId="3" fillId="0" borderId="6" numFmtId="164" xfId="0" applyNumberFormat="1" applyFont="1" applyFill="1" applyAlignment="1" applyProtection="0">
      <alignment horizontal="center" vertical="center" wrapText="1"/>
    </xf>
    <xf fontId="6" fillId="0" borderId="15" numFmtId="0" xfId="0" applyNumberFormat="1" applyFont="1" applyFill="1" applyAlignment="1" applyProtection="0">
      <alignment vertical="center" wrapText="1"/>
    </xf>
    <xf fontId="3" fillId="2" borderId="3" numFmtId="0" xfId="0" applyNumberFormat="1" applyFont="1" applyFill="1" applyAlignment="1" applyProtection="0">
      <alignment vertical="center"/>
    </xf>
    <xf fontId="3" fillId="2" borderId="12" numFmtId="0" xfId="0" applyNumberFormat="1" applyFont="1" applyFill="1" applyAlignment="1" applyProtection="0">
      <alignment vertical="center"/>
    </xf>
    <xf fontId="3" fillId="2" borderId="2" numFmtId="0" xfId="0" applyNumberFormat="1" applyFont="1" applyFill="1" applyAlignment="1" applyProtection="0">
      <alignment vertical="center"/>
    </xf>
    <xf fontId="3" fillId="2" borderId="4" numFmtId="0" xfId="0" applyNumberFormat="1" applyFont="1" applyFill="1" applyAlignment="1" applyProtection="0">
      <alignment vertical="center"/>
    </xf>
    <xf fontId="3" fillId="0" borderId="16" numFmtId="0" xfId="0" applyNumberFormat="1" applyFont="1" applyFill="1" applyAlignment="1" applyProtection="0">
      <alignment vertical="center"/>
    </xf>
    <xf fontId="3" fillId="0" borderId="12" numFmtId="0" xfId="0" applyNumberFormat="1" applyFont="1" applyFill="1" applyAlignment="1" applyProtection="0">
      <alignment horizontal="left" vertical="center"/>
    </xf>
    <xf fontId="4" fillId="0" borderId="12" numFmtId="0" xfId="0" applyNumberFormat="1" applyFont="1" applyFill="1" applyAlignment="1" applyProtection="0">
      <alignment vertical="center"/>
    </xf>
    <xf fontId="3" fillId="0" borderId="2" numFmtId="0" xfId="0" applyNumberFormat="1" applyFont="1" applyFill="1" applyAlignment="1" applyProtection="0">
      <alignment vertical="center"/>
    </xf>
  </cellXfs>
  <cellStyles count="1">
    <cellStyle name="Default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showGridLines="1" zoomScale="100" zoomScaleNormal="100" workbookViewId="0">
      <selection activeCell="A1" activeCellId="0" sqref="A1"/>
    </sheetView>
  </sheetViews>
  <sheetFormatPr defaultRowHeight="15"/>
  <cols>
    <col customWidth="1" min="1" max="1" width="2.8321999999999998"/>
    <col customWidth="1" min="2" max="2" width="4.625"/>
    <col customWidth="1" min="3" max="3" width="11.125"/>
    <col customWidth="1" min="4" max="4" width="50.503900000000002"/>
    <col customWidth="1" min="5" max="5" width="8.2539099999999994"/>
    <col customWidth="1" min="6" max="15" width="8.8493999999999993"/>
    <col customWidth="1" min="16" max="16" width="2.1560000000000001"/>
    <col customWidth="1" min="17" max="17" width="14.2982"/>
    <col customWidth="1" min="18" max="1124" width="9.3002000000000002"/>
    <col customWidth="1" min="1125" max="1125" width="7.8301999999999996"/>
    <col customWidth="1" min="1126" max="16384" width="9.0747999999999998"/>
  </cols>
  <sheetData>
    <row r="1" ht="12.75" customHeight="1">
      <c r="A1" s="2"/>
    </row>
    <row r="2" ht="15" customHeight="1">
      <c r="A2" s="2"/>
    </row>
    <row r="3" ht="14.199999999999999" customHeight="1"/>
    <row r="4" ht="12.75" customHeight="1">
      <c r="A4" s="3"/>
      <c r="B4" s="4" t="s">
        <v>0</v>
      </c>
      <c r="F4" s="2"/>
    </row>
    <row r="5" ht="12.75" customHeight="1">
      <c r="A5" s="2"/>
      <c r="D5" s="5" t="s">
        <v>1</v>
      </c>
      <c r="E5" s="2"/>
    </row>
    <row r="6" ht="12.75" customHeight="1">
      <c r="A6" s="3"/>
      <c r="B6" s="6" t="s">
        <v>2</v>
      </c>
      <c r="C6" s="7">
        <v>1</v>
      </c>
      <c r="D6" s="2"/>
    </row>
    <row r="7" ht="12.75" customHeight="1">
      <c r="A7" s="3"/>
      <c r="B7" s="6" t="s">
        <v>3</v>
      </c>
      <c r="C7" s="7" t="s">
        <v>4</v>
      </c>
      <c r="D7" s="2"/>
    </row>
    <row r="8" ht="4.7000000000000002" customHeight="1">
      <c r="A8" s="2"/>
    </row>
    <row r="9" ht="24.600000000000001" customHeight="1">
      <c r="A9" s="2"/>
      <c r="D9" s="8" t="s">
        <v>5</v>
      </c>
      <c r="E9" s="8" t="s">
        <v>6</v>
      </c>
      <c r="F9" s="2"/>
    </row>
    <row r="10" ht="17.25" customHeight="1">
      <c r="A10" s="2"/>
      <c r="D10" s="9" t="s">
        <v>7</v>
      </c>
      <c r="E10" s="10"/>
      <c r="F10" s="2"/>
    </row>
    <row r="11" ht="17.25" customHeight="1">
      <c r="A11" s="2"/>
      <c r="D11" s="11" t="s">
        <v>8</v>
      </c>
      <c r="E11" s="12">
        <v>0</v>
      </c>
      <c r="F11" s="2"/>
    </row>
    <row r="12" ht="17.25" customHeight="1">
      <c r="A12" s="2"/>
      <c r="D12" s="13" t="s">
        <v>9</v>
      </c>
      <c r="E12" s="14">
        <v>0</v>
      </c>
      <c r="F12" s="2"/>
    </row>
    <row r="13" ht="17.25" customHeight="1">
      <c r="A13" s="2"/>
      <c r="D13" s="9" t="s">
        <v>10</v>
      </c>
      <c r="E13" s="10"/>
      <c r="F13" s="2"/>
    </row>
    <row r="14" ht="75" customHeight="1">
      <c r="A14" s="2"/>
      <c r="D14" s="11" t="s">
        <v>11</v>
      </c>
      <c r="E14" s="12">
        <v>0</v>
      </c>
      <c r="F14" s="2"/>
    </row>
    <row r="15" ht="17.25" customHeight="1">
      <c r="A15" s="2"/>
      <c r="D15" s="9" t="s">
        <v>12</v>
      </c>
      <c r="E15" s="10"/>
      <c r="F15" s="2"/>
    </row>
    <row r="16" ht="30" customHeight="1">
      <c r="A16" s="2"/>
      <c r="D16" s="11" t="s">
        <v>13</v>
      </c>
      <c r="E16" s="12">
        <v>0</v>
      </c>
      <c r="F16" s="2"/>
    </row>
    <row r="17" ht="17.25" customHeight="1">
      <c r="A17" s="2"/>
      <c r="D17" s="9" t="s">
        <v>14</v>
      </c>
      <c r="E17" s="10"/>
      <c r="F17" s="2"/>
    </row>
    <row r="18" ht="75" customHeight="1">
      <c r="A18" s="2"/>
      <c r="D18" s="15" t="s">
        <v>15</v>
      </c>
      <c r="E18" s="12">
        <v>0</v>
      </c>
      <c r="F18" s="2"/>
    </row>
    <row r="19" ht="17.25" customHeight="1">
      <c r="A19" s="2"/>
      <c r="D19" s="16" t="s">
        <v>16</v>
      </c>
      <c r="E19" s="10"/>
      <c r="F19" s="2"/>
    </row>
    <row r="20" ht="30" customHeight="1">
      <c r="A20" s="2"/>
      <c r="D20" s="11" t="s">
        <v>17</v>
      </c>
      <c r="E20" s="12">
        <v>0</v>
      </c>
      <c r="F20" s="2"/>
    </row>
    <row r="21" ht="17.25" customHeight="1">
      <c r="A21" s="2"/>
      <c r="D21" s="17" t="s">
        <v>18</v>
      </c>
      <c r="E21" s="18">
        <f>SUM(E11:E20)</f>
        <v>0</v>
      </c>
      <c r="F21" s="2"/>
    </row>
    <row r="22" ht="17.25" customHeight="1">
      <c r="A22" s="2"/>
      <c r="D22" s="19"/>
      <c r="E22"/>
      <c r="F22" s="2"/>
    </row>
    <row r="23" ht="17.25" customHeight="1">
      <c r="A23" s="2"/>
      <c r="D23" s="17" t="s">
        <v>19</v>
      </c>
      <c r="E23" s="18">
        <f>E21*0.2</f>
        <v>0</v>
      </c>
      <c r="F23" s="2"/>
    </row>
    <row r="24" ht="17.25" customHeight="1">
      <c r="A24" s="2"/>
      <c r="D24" s="19"/>
      <c r="E24"/>
      <c r="F24" s="2"/>
    </row>
    <row r="25" ht="17.25" customHeight="1">
      <c r="A25" s="2"/>
      <c r="D25" s="17" t="s">
        <v>20</v>
      </c>
      <c r="E25" s="18">
        <f>E21+E23</f>
        <v>0</v>
      </c>
      <c r="F25" s="2"/>
    </row>
    <row r="26" ht="17.25" customHeight="1">
      <c r="A26" s="2"/>
      <c r="D26" s="19"/>
      <c r="E26"/>
      <c r="F26" s="2"/>
    </row>
    <row r="27" ht="15" customHeight="1">
      <c r="A27" s="2"/>
    </row>
    <row r="28" ht="14.199999999999999" customHeight="1"/>
  </sheetData>
  <mergeCells count="2">
    <mergeCell ref="B4:E4"/>
    <mergeCell ref="D5:E7"/>
  </mergeCells>
  <printOptions horizontalCentered="1" verticalCentered="1"/>
  <pageMargins left="0.27202999999999999" right="0.43068199999999995" top="0.459814" bottom="0.19290099999999993" header="0.68972" footer="0.289352"/>
  <pageSetup paperSize="9" scale="99" firstPageNumber="1" orientation="portrait" useFirstPageNumber="1"/>
  <headerFooter/>
  <extLst>
    <ext xmlns:x14="http://schemas.microsoft.com/office/spreadsheetml/2009/9/main" uri="{CCE6A557-97BC-4b89-ADB6-D9C93CAAB3DF}">
      <x14:dataValidations xmlns:xm="http://schemas.microsoft.com/office/excel/2006/main" count="1">
        <x14:dataValidation xr:uid="{00E5001F-0074-4185-BA57-0060001900ED}" type="list" allowBlank="0" errorStyle="stop" showDropDown="0" showErrorMessage="1" showInputMessage="1">
          <x14:formula1>
            <xm:f>"BRON,ISLE-D'ABEAU,LYON,CLERMONT-FERRAND,AUTUN"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showGridLines="1" zoomScale="100" zoomScaleNormal="100" workbookViewId="0">
      <selection activeCell="A1" activeCellId="0" sqref="A1"/>
    </sheetView>
  </sheetViews>
  <sheetFormatPr defaultRowHeight="15"/>
  <cols>
    <col customWidth="1" min="1" max="1" width="2.8321999999999998"/>
    <col customWidth="1" min="2" max="2" width="4.7628000000000004"/>
    <col customWidth="1" min="3" max="3" width="4.6550000000000002"/>
    <col customWidth="1" min="4" max="4" width="55.134799999999998"/>
    <col customWidth="1" min="5" max="5" width="8.8493999999999993"/>
    <col customWidth="1" min="6" max="6" width="15.317399999999999"/>
    <col customWidth="1" min="7" max="16" width="8.8493999999999993"/>
    <col customWidth="1" min="17" max="17" width="2.1560000000000001"/>
    <col customWidth="1" min="18" max="18" width="14.2982"/>
    <col customWidth="1" min="19" max="19" width="8.8493999999999993"/>
    <col customWidth="1" min="20" max="1124" width="9.3002000000000002"/>
    <col customWidth="1" min="1125" max="1125" width="7.8301999999999996"/>
    <col customWidth="1" min="1126" max="16384" width="9.0747999999999998"/>
  </cols>
  <sheetData>
    <row r="1" ht="12.75" customHeight="1">
      <c r="A1" s="2"/>
    </row>
    <row r="2" ht="15" customHeight="1">
      <c r="A2" s="2"/>
    </row>
    <row r="3" ht="14.199999999999999" customHeight="1"/>
    <row r="4" ht="12.75" customHeight="1">
      <c r="A4" s="3"/>
      <c r="B4" s="4" t="s">
        <v>21</v>
      </c>
      <c r="G4" s="2"/>
      <c r="R4" s="20"/>
      <c r="S4" s="2"/>
    </row>
    <row r="5" ht="12.75" customHeight="1">
      <c r="A5" s="2"/>
      <c r="R5" s="21"/>
      <c r="S5"/>
      <c r="T5" s="2"/>
    </row>
    <row r="6" ht="12.75" customHeight="1">
      <c r="A6" s="3"/>
      <c r="B6" s="6" t="s">
        <v>22</v>
      </c>
      <c r="C6" s="7">
        <v>1</v>
      </c>
      <c r="D6" s="2"/>
      <c r="R6" s="21"/>
      <c r="S6"/>
      <c r="T6" s="2"/>
    </row>
    <row r="7" ht="12.75" customHeight="1">
      <c r="A7" s="3"/>
      <c r="B7" s="6" t="s">
        <v>23</v>
      </c>
      <c r="C7" s="7" t="s">
        <v>24</v>
      </c>
      <c r="D7" s="2"/>
      <c r="R7" s="21"/>
      <c r="S7"/>
      <c r="T7" s="2"/>
    </row>
    <row r="8" ht="4.7000000000000002" customHeight="1">
      <c r="A8" s="2"/>
      <c r="R8" s="22"/>
      <c r="S8" s="21"/>
      <c r="T8" s="2"/>
    </row>
    <row r="9" ht="24.600000000000001" customHeight="1">
      <c r="A9" s="3"/>
      <c r="B9" s="23" t="s">
        <v>25</v>
      </c>
      <c r="C9" s="2"/>
      <c r="D9" s="8" t="s">
        <v>26</v>
      </c>
      <c r="E9" s="8" t="s">
        <v>27</v>
      </c>
      <c r="F9" s="8" t="s">
        <v>28</v>
      </c>
      <c r="G9" s="2"/>
      <c r="R9" s="5"/>
      <c r="S9" s="21"/>
      <c r="T9" s="2"/>
    </row>
    <row r="10" ht="17.25" customHeight="1">
      <c r="A10" s="3"/>
      <c r="B10" s="24"/>
      <c r="C10" s="3"/>
      <c r="D10" s="22" t="s">
        <v>29</v>
      </c>
      <c r="E10" s="10"/>
      <c r="F10"/>
      <c r="G10" s="2"/>
    </row>
    <row r="11" ht="17.25" customHeight="1">
      <c r="A11" s="3"/>
      <c r="B11" s="25">
        <v>2</v>
      </c>
      <c r="C11" s="21" t="s">
        <v>30</v>
      </c>
      <c r="D11" s="26" t="s">
        <v>31</v>
      </c>
      <c r="E11" s="27" t="s">
        <v>32</v>
      </c>
      <c r="F11" s="14"/>
      <c r="G11" s="2"/>
    </row>
    <row r="12" ht="17.25" customHeight="1">
      <c r="A12" s="3"/>
      <c r="B12" s="25">
        <v>2</v>
      </c>
      <c r="C12" s="21" t="s">
        <v>33</v>
      </c>
      <c r="D12" s="26" t="s">
        <v>34</v>
      </c>
      <c r="E12" s="27" t="s">
        <v>35</v>
      </c>
      <c r="F12" s="14"/>
      <c r="G12" s="2"/>
    </row>
    <row r="13" ht="9" customHeight="1">
      <c r="A13" s="3"/>
      <c r="B13" s="28"/>
      <c r="C13" s="29"/>
      <c r="D13" s="30"/>
      <c r="E13" s="31"/>
      <c r="F13"/>
      <c r="G13" s="2"/>
    </row>
    <row r="14" ht="17.25" customHeight="1">
      <c r="A14" s="3"/>
      <c r="B14" s="24"/>
      <c r="C14" s="3"/>
      <c r="D14" s="22" t="s">
        <v>36</v>
      </c>
      <c r="E14" s="10"/>
      <c r="F14"/>
      <c r="G14" s="2"/>
    </row>
    <row r="15" ht="17.25" customHeight="1">
      <c r="A15" s="3"/>
      <c r="B15" s="25">
        <v>2</v>
      </c>
      <c r="C15" s="21" t="s">
        <v>37</v>
      </c>
      <c r="D15" s="32" t="s">
        <v>38</v>
      </c>
      <c r="E15" s="27" t="s">
        <v>39</v>
      </c>
      <c r="F15" s="14"/>
      <c r="G15" s="2"/>
    </row>
    <row r="16" ht="17.25" customHeight="1">
      <c r="A16" s="3"/>
      <c r="B16" s="25">
        <v>2</v>
      </c>
      <c r="C16" s="33" t="s">
        <v>40</v>
      </c>
      <c r="D16" s="32" t="s">
        <v>41</v>
      </c>
      <c r="E16" s="27" t="s">
        <v>42</v>
      </c>
      <c r="F16" s="14"/>
      <c r="G16" s="2"/>
    </row>
    <row r="17" ht="9" customHeight="1">
      <c r="A17" s="34"/>
      <c r="B17" s="35"/>
      <c r="C17" s="36"/>
      <c r="D17" s="37"/>
      <c r="E17" s="38"/>
      <c r="F17"/>
      <c r="G17" s="2"/>
    </row>
    <row r="18" ht="17.449999999999999" customHeight="1">
      <c r="A18" s="34"/>
      <c r="B18" s="39"/>
      <c r="C18" s="34"/>
      <c r="D18" s="40" t="s">
        <v>43</v>
      </c>
      <c r="E18" s="41"/>
      <c r="F18" s="42"/>
      <c r="G18" s="2"/>
    </row>
    <row r="19" ht="17.449999999999999" customHeight="1">
      <c r="A19" s="34"/>
      <c r="B19" s="39">
        <v>2</v>
      </c>
      <c r="C19" s="5" t="s">
        <v>44</v>
      </c>
      <c r="D19" s="43" t="s">
        <v>45</v>
      </c>
      <c r="E19" s="41" t="s">
        <v>46</v>
      </c>
      <c r="F19" s="42"/>
      <c r="G19" s="2"/>
    </row>
    <row r="20" ht="17.449999999999999" customHeight="1">
      <c r="A20" s="34"/>
      <c r="B20" s="39">
        <v>2</v>
      </c>
      <c r="C20" s="5" t="s">
        <v>47</v>
      </c>
      <c r="D20" s="43" t="s">
        <v>48</v>
      </c>
      <c r="E20" s="41" t="s">
        <v>49</v>
      </c>
      <c r="F20" s="42"/>
      <c r="G20" s="2"/>
    </row>
    <row r="21" ht="9" customHeight="1">
      <c r="A21" s="34"/>
      <c r="B21" s="35"/>
      <c r="C21" s="36"/>
      <c r="D21" s="37"/>
      <c r="E21" s="44"/>
      <c r="F21" s="45"/>
      <c r="G21" s="2"/>
    </row>
    <row r="22" ht="17.25" customHeight="1">
      <c r="A22" s="3"/>
      <c r="B22" s="24"/>
      <c r="C22" s="3"/>
      <c r="D22" s="22" t="s">
        <v>50</v>
      </c>
      <c r="E22" s="10"/>
      <c r="F22"/>
      <c r="G22" s="2"/>
    </row>
    <row r="23" ht="120" customHeight="1">
      <c r="A23" s="3"/>
      <c r="B23" s="24"/>
      <c r="C23" s="3"/>
      <c r="D23" s="15" t="s">
        <v>51</v>
      </c>
      <c r="E23" s="19"/>
      <c r="F23"/>
      <c r="G23" s="2"/>
    </row>
    <row r="24" ht="17.25" customHeight="1">
      <c r="A24" s="3"/>
      <c r="B24" s="25">
        <v>2</v>
      </c>
      <c r="C24" s="21" t="s">
        <v>52</v>
      </c>
      <c r="D24" s="32" t="s">
        <v>53</v>
      </c>
      <c r="E24" s="27" t="s">
        <v>54</v>
      </c>
      <c r="F24" s="14"/>
      <c r="G24" s="2"/>
    </row>
    <row r="25" ht="17.25" customHeight="1">
      <c r="A25" s="3"/>
      <c r="B25" s="25">
        <v>2</v>
      </c>
      <c r="C25" s="21" t="s">
        <v>55</v>
      </c>
      <c r="D25" s="32" t="s">
        <v>56</v>
      </c>
      <c r="E25" s="27" t="s">
        <v>57</v>
      </c>
      <c r="F25" s="14"/>
      <c r="G25" s="2"/>
    </row>
    <row r="26" ht="17.25" customHeight="1">
      <c r="A26" s="3"/>
      <c r="B26" s="25">
        <v>2</v>
      </c>
      <c r="C26" s="21" t="s">
        <v>58</v>
      </c>
      <c r="D26" s="32" t="s">
        <v>59</v>
      </c>
      <c r="E26" s="27" t="s">
        <v>60</v>
      </c>
      <c r="F26" s="14"/>
      <c r="G26" s="2"/>
    </row>
    <row r="27" ht="9" customHeight="1">
      <c r="A27" s="3"/>
      <c r="B27" s="28"/>
      <c r="C27" s="29"/>
      <c r="D27" s="30"/>
      <c r="E27" s="31"/>
      <c r="F27"/>
      <c r="G27" s="2"/>
    </row>
    <row r="28" ht="17.25" customHeight="1">
      <c r="A28" s="3"/>
      <c r="B28" s="24"/>
      <c r="C28" s="3"/>
      <c r="D28" s="22" t="s">
        <v>61</v>
      </c>
      <c r="E28" s="10"/>
      <c r="F28"/>
      <c r="G28" s="2"/>
    </row>
    <row r="29" ht="120" customHeight="1">
      <c r="A29" s="3"/>
      <c r="B29" s="24"/>
      <c r="C29" s="21"/>
      <c r="D29" s="15" t="s">
        <v>62</v>
      </c>
      <c r="E29" s="19"/>
      <c r="F29"/>
      <c r="G29" s="2"/>
    </row>
    <row r="30" ht="6.75" customHeight="1">
      <c r="A30" s="3"/>
      <c r="B30" s="24"/>
      <c r="C30" s="21"/>
      <c r="D30" s="3"/>
      <c r="E30" s="10"/>
      <c r="F30"/>
      <c r="G30" s="2"/>
    </row>
    <row r="31" ht="17.25" customHeight="1">
      <c r="A31" s="3"/>
      <c r="B31" s="24"/>
      <c r="C31" s="21"/>
      <c r="D31" s="21" t="s">
        <v>63</v>
      </c>
      <c r="E31" s="10"/>
      <c r="F31"/>
      <c r="G31" s="2"/>
    </row>
    <row r="32" ht="17.25" customHeight="1">
      <c r="A32" s="3"/>
      <c r="B32" s="25">
        <v>2</v>
      </c>
      <c r="C32" s="21" t="s">
        <v>64</v>
      </c>
      <c r="D32" s="43" t="s">
        <v>65</v>
      </c>
      <c r="E32" s="27" t="s">
        <v>66</v>
      </c>
      <c r="F32" s="14"/>
      <c r="G32" s="2"/>
    </row>
    <row r="33" ht="17.25" customHeight="1">
      <c r="A33" s="3"/>
      <c r="B33" s="25">
        <v>2</v>
      </c>
      <c r="C33" s="21" t="s">
        <v>67</v>
      </c>
      <c r="D33" s="46" t="s">
        <v>68</v>
      </c>
      <c r="E33" s="27" t="s">
        <v>69</v>
      </c>
      <c r="F33" s="14"/>
      <c r="G33" s="2"/>
    </row>
    <row r="34" ht="6.75" customHeight="1">
      <c r="A34" s="3"/>
      <c r="B34" s="25"/>
      <c r="C34" s="21"/>
      <c r="D34"/>
      <c r="E34" s="47"/>
      <c r="F34" s="48"/>
      <c r="G34" s="2"/>
    </row>
    <row r="35" ht="17.25" customHeight="1">
      <c r="A35" s="3"/>
      <c r="B35" s="24"/>
      <c r="C35" s="21"/>
      <c r="D35" s="21" t="s">
        <v>70</v>
      </c>
      <c r="E35" s="10"/>
      <c r="F35"/>
      <c r="G35" s="2"/>
    </row>
    <row r="36" ht="17.25" customHeight="1">
      <c r="A36" s="3"/>
      <c r="B36" s="25">
        <v>2</v>
      </c>
      <c r="C36" s="21">
        <v>11</v>
      </c>
      <c r="D36" s="43" t="s">
        <v>71</v>
      </c>
      <c r="E36" s="27" t="s">
        <v>72</v>
      </c>
      <c r="F36" s="14"/>
      <c r="G36" s="2"/>
    </row>
    <row r="37" ht="17.25" customHeight="1">
      <c r="A37" s="3"/>
      <c r="B37" s="25">
        <v>2</v>
      </c>
      <c r="C37" s="21">
        <v>12</v>
      </c>
      <c r="D37" s="46" t="s">
        <v>73</v>
      </c>
      <c r="E37" s="27" t="s">
        <v>74</v>
      </c>
      <c r="F37" s="14"/>
      <c r="G37" s="2"/>
    </row>
    <row r="38" ht="6.75" customHeight="1">
      <c r="A38" s="3"/>
      <c r="B38" s="25"/>
      <c r="C38" s="21"/>
      <c r="D38"/>
      <c r="E38" s="47"/>
      <c r="F38" s="48"/>
      <c r="G38" s="2"/>
    </row>
    <row r="39" ht="17.25" customHeight="1">
      <c r="A39" s="3"/>
      <c r="B39" s="24"/>
      <c r="C39" s="21"/>
      <c r="D39" s="21" t="s">
        <v>75</v>
      </c>
      <c r="E39" s="10"/>
      <c r="F39"/>
      <c r="G39" s="2"/>
    </row>
    <row r="40" ht="17.25" customHeight="1">
      <c r="A40" s="3"/>
      <c r="B40" s="25">
        <v>2</v>
      </c>
      <c r="C40" s="21">
        <v>13</v>
      </c>
      <c r="D40" s="43" t="s">
        <v>76</v>
      </c>
      <c r="E40" s="27" t="s">
        <v>77</v>
      </c>
      <c r="F40" s="14"/>
      <c r="G40" s="2"/>
    </row>
    <row r="41" ht="17.25" customHeight="1">
      <c r="A41" s="3"/>
      <c r="B41" s="25">
        <v>2</v>
      </c>
      <c r="C41" s="21">
        <v>14</v>
      </c>
      <c r="D41" s="46" t="s">
        <v>78</v>
      </c>
      <c r="E41" s="27" t="s">
        <v>79</v>
      </c>
      <c r="F41" s="14"/>
      <c r="G41" s="2"/>
    </row>
    <row r="42" ht="6.75" customHeight="1">
      <c r="A42" s="3"/>
      <c r="B42" s="25"/>
      <c r="C42" s="21"/>
      <c r="D42" s="46"/>
      <c r="E42" s="27"/>
      <c r="F42" s="14"/>
      <c r="G42" s="2"/>
    </row>
    <row r="43" ht="45.75" customHeight="1">
      <c r="A43" s="3"/>
      <c r="B43" s="49">
        <v>2</v>
      </c>
      <c r="C43" s="33">
        <v>15</v>
      </c>
      <c r="D43" s="50" t="s">
        <v>80</v>
      </c>
      <c r="E43" s="51" t="s">
        <v>81</v>
      </c>
      <c r="F43" s="14"/>
      <c r="G43" s="2"/>
    </row>
    <row r="44" ht="45" customHeight="1">
      <c r="A44" s="3"/>
      <c r="B44" s="49">
        <v>2</v>
      </c>
      <c r="C44" s="33">
        <v>16</v>
      </c>
      <c r="D44" s="43" t="s">
        <v>82</v>
      </c>
      <c r="E44" s="41" t="s">
        <v>83</v>
      </c>
      <c r="F44" s="14"/>
      <c r="G44" s="2"/>
    </row>
    <row r="45" ht="9" customHeight="1">
      <c r="A45" s="34"/>
      <c r="B45" s="35"/>
      <c r="C45" s="36"/>
      <c r="D45" s="37"/>
      <c r="E45" s="44"/>
      <c r="F45" s="45"/>
      <c r="G45" s="2"/>
    </row>
    <row r="46" ht="15" customHeight="1">
      <c r="A46" s="2"/>
      <c r="B46" s="39"/>
      <c r="C46" s="34"/>
      <c r="D46" s="40" t="s">
        <v>84</v>
      </c>
      <c r="E46" s="41"/>
      <c r="F46" s="42"/>
      <c r="G46" s="2"/>
    </row>
    <row r="47" ht="75" customHeight="1">
      <c r="A47" s="2"/>
      <c r="B47" s="52"/>
      <c r="C47" s="2"/>
      <c r="D47" s="43" t="s">
        <v>85</v>
      </c>
      <c r="E47" s="41"/>
      <c r="F47" s="42"/>
      <c r="G47" s="2"/>
    </row>
    <row r="48" ht="6.75" customHeight="1">
      <c r="A48" s="34"/>
      <c r="B48" s="39"/>
      <c r="C48" s="34"/>
      <c r="D48" s="43"/>
      <c r="E48" s="41"/>
      <c r="F48" s="53"/>
      <c r="G48" s="2"/>
    </row>
    <row r="49" ht="18" customHeight="1">
      <c r="A49" s="2"/>
      <c r="B49" s="39"/>
      <c r="C49" s="34"/>
      <c r="D49" s="54" t="s">
        <v>86</v>
      </c>
      <c r="E49" s="55"/>
      <c r="F49" s="56"/>
      <c r="G49" s="2"/>
    </row>
    <row r="50" ht="18" customHeight="1">
      <c r="A50" s="2"/>
      <c r="B50" s="39"/>
      <c r="C50" s="34"/>
      <c r="D50" s="57" t="s">
        <v>87</v>
      </c>
      <c r="E50" s="55"/>
      <c r="F50" s="56"/>
      <c r="G50" s="2"/>
    </row>
    <row r="51" ht="6.75" customHeight="1">
      <c r="A51" s="34"/>
      <c r="B51" s="39"/>
      <c r="C51" s="34"/>
      <c r="D51" s="58"/>
      <c r="E51" s="59"/>
      <c r="F51" s="60"/>
      <c r="G51" s="2"/>
    </row>
    <row r="52" ht="15" customHeight="1">
      <c r="A52" s="2"/>
      <c r="B52" s="52"/>
      <c r="C52" s="2"/>
      <c r="D52" s="61" t="s">
        <v>88</v>
      </c>
      <c r="E52" s="62"/>
      <c r="F52"/>
      <c r="G52" s="2"/>
    </row>
    <row r="53" ht="28.5" customHeight="1">
      <c r="A53" s="2"/>
      <c r="B53" s="39">
        <v>2</v>
      </c>
      <c r="C53" s="5">
        <v>17</v>
      </c>
      <c r="D53" s="61" t="s">
        <v>89</v>
      </c>
      <c r="E53" s="41" t="s">
        <v>90</v>
      </c>
      <c r="F53" s="42"/>
      <c r="G53" s="2"/>
    </row>
    <row r="54" ht="28.5" customHeight="1">
      <c r="A54" s="2"/>
      <c r="B54" s="39">
        <v>2</v>
      </c>
      <c r="C54" s="5">
        <v>18</v>
      </c>
      <c r="D54" s="61" t="s">
        <v>91</v>
      </c>
      <c r="E54" s="41" t="s">
        <v>92</v>
      </c>
      <c r="F54" s="42"/>
      <c r="G54" s="2"/>
    </row>
    <row r="55" ht="6.75" customHeight="1">
      <c r="A55" s="34"/>
      <c r="B55" s="39"/>
      <c r="C55" s="34"/>
      <c r="D55" s="58"/>
      <c r="E55" s="59"/>
      <c r="F55" s="60"/>
      <c r="G55" s="2"/>
    </row>
    <row r="56" ht="16.5" customHeight="1">
      <c r="A56" s="2"/>
      <c r="B56" s="52"/>
      <c r="C56" s="2"/>
      <c r="D56" s="61" t="s">
        <v>93</v>
      </c>
      <c r="E56" s="62"/>
      <c r="F56"/>
      <c r="G56" s="2"/>
    </row>
    <row r="57" ht="28.5" customHeight="1">
      <c r="A57" s="2"/>
      <c r="B57" s="39">
        <v>2</v>
      </c>
      <c r="C57" s="5">
        <v>19</v>
      </c>
      <c r="D57" s="61" t="s">
        <v>94</v>
      </c>
      <c r="E57" s="41" t="s">
        <v>95</v>
      </c>
      <c r="F57" s="42"/>
      <c r="G57" s="2"/>
    </row>
    <row r="58" ht="28.5" customHeight="1">
      <c r="A58" s="2"/>
      <c r="B58" s="39">
        <v>2</v>
      </c>
      <c r="C58" s="5">
        <v>20</v>
      </c>
      <c r="D58" s="61" t="s">
        <v>96</v>
      </c>
      <c r="E58" s="41" t="s">
        <v>97</v>
      </c>
      <c r="F58" s="42"/>
      <c r="G58" s="2"/>
    </row>
    <row r="59" ht="6.75" customHeight="1">
      <c r="A59" s="34"/>
      <c r="B59" s="39"/>
      <c r="C59" s="34"/>
      <c r="D59" s="58"/>
      <c r="E59" s="59"/>
      <c r="F59" s="60"/>
      <c r="G59" s="2"/>
    </row>
    <row r="60" ht="15" customHeight="1">
      <c r="A60" s="2"/>
      <c r="B60" s="52"/>
      <c r="C60" s="2"/>
      <c r="D60" s="61" t="s">
        <v>98</v>
      </c>
      <c r="E60" s="62"/>
      <c r="F60"/>
      <c r="G60" s="2"/>
    </row>
    <row r="61" ht="28.5" customHeight="1">
      <c r="A61" s="2"/>
      <c r="B61" s="39">
        <v>2</v>
      </c>
      <c r="C61" s="5">
        <v>21</v>
      </c>
      <c r="D61" s="61" t="s">
        <v>99</v>
      </c>
      <c r="E61" s="41" t="s">
        <v>100</v>
      </c>
      <c r="F61" s="42"/>
      <c r="G61" s="2"/>
    </row>
    <row r="62" ht="28.5" customHeight="1">
      <c r="A62" s="2"/>
      <c r="B62" s="39">
        <v>2</v>
      </c>
      <c r="C62" s="5">
        <v>22</v>
      </c>
      <c r="D62" s="61" t="s">
        <v>101</v>
      </c>
      <c r="E62" s="41" t="s">
        <v>102</v>
      </c>
      <c r="F62" s="42"/>
      <c r="G62" s="2"/>
    </row>
    <row r="63" ht="6.75" customHeight="1">
      <c r="A63" s="34"/>
      <c r="B63" s="39"/>
      <c r="C63" s="34"/>
      <c r="D63" s="58"/>
      <c r="E63" s="59"/>
      <c r="F63" s="60"/>
      <c r="G63" s="2"/>
    </row>
    <row r="64" ht="15" customHeight="1">
      <c r="A64" s="2"/>
      <c r="B64" s="52"/>
      <c r="C64" s="2"/>
      <c r="D64" s="61" t="s">
        <v>103</v>
      </c>
      <c r="E64" s="62"/>
      <c r="F64"/>
      <c r="G64" s="2"/>
    </row>
    <row r="65" ht="15" customHeight="1">
      <c r="A65" s="2"/>
      <c r="B65" s="39">
        <v>2</v>
      </c>
      <c r="C65" s="5">
        <v>23</v>
      </c>
      <c r="D65" s="61" t="s">
        <v>104</v>
      </c>
      <c r="E65" s="41" t="s">
        <v>105</v>
      </c>
      <c r="F65" s="42"/>
      <c r="G65" s="2"/>
    </row>
    <row r="66" ht="15" customHeight="1">
      <c r="A66" s="2"/>
      <c r="B66" s="39">
        <v>2</v>
      </c>
      <c r="C66" s="5">
        <v>24</v>
      </c>
      <c r="D66" s="61" t="s">
        <v>106</v>
      </c>
      <c r="E66" s="41" t="s">
        <v>107</v>
      </c>
      <c r="F66" s="42"/>
      <c r="G66" s="2"/>
    </row>
    <row r="67" ht="6.75" customHeight="1">
      <c r="A67" s="34"/>
      <c r="B67" s="39"/>
      <c r="C67" s="34"/>
      <c r="D67" s="58"/>
      <c r="E67" s="59"/>
      <c r="F67" s="60"/>
      <c r="G67" s="2"/>
    </row>
    <row r="68" ht="15" customHeight="1">
      <c r="A68" s="2"/>
      <c r="B68" s="52"/>
      <c r="C68" s="2"/>
      <c r="D68" s="61" t="s">
        <v>108</v>
      </c>
      <c r="E68" s="62"/>
      <c r="F68"/>
      <c r="G68" s="2"/>
    </row>
    <row r="69" ht="15" customHeight="1">
      <c r="A69" s="2"/>
      <c r="B69" s="39">
        <v>2</v>
      </c>
      <c r="C69" s="5">
        <v>25</v>
      </c>
      <c r="D69" s="61" t="s">
        <v>109</v>
      </c>
      <c r="E69" s="41" t="s">
        <v>110</v>
      </c>
      <c r="F69" s="42"/>
      <c r="G69" s="2"/>
    </row>
    <row r="70" ht="15" customHeight="1">
      <c r="A70" s="2"/>
      <c r="B70" s="39">
        <v>2</v>
      </c>
      <c r="C70" s="5">
        <v>26</v>
      </c>
      <c r="D70" s="61" t="s">
        <v>111</v>
      </c>
      <c r="E70" s="41" t="s">
        <v>112</v>
      </c>
      <c r="F70" s="42"/>
      <c r="G70" s="2"/>
    </row>
    <row r="71" ht="6.75" customHeight="1">
      <c r="A71" s="34"/>
      <c r="B71" s="39"/>
      <c r="C71" s="34"/>
      <c r="D71" s="58"/>
      <c r="E71" s="59"/>
      <c r="F71" s="60"/>
      <c r="G71" s="2"/>
    </row>
    <row r="72" ht="15" customHeight="1">
      <c r="A72" s="2"/>
      <c r="B72" s="52"/>
      <c r="C72" s="2"/>
      <c r="D72" s="61" t="s">
        <v>113</v>
      </c>
      <c r="E72" s="62"/>
      <c r="F72"/>
      <c r="G72" s="2"/>
    </row>
    <row r="73" ht="15" customHeight="1">
      <c r="A73" s="2"/>
      <c r="B73" s="39">
        <v>2</v>
      </c>
      <c r="C73" s="5">
        <v>27</v>
      </c>
      <c r="D73" s="61" t="s">
        <v>114</v>
      </c>
      <c r="E73" s="41" t="s">
        <v>115</v>
      </c>
      <c r="F73" s="42"/>
      <c r="G73" s="2"/>
    </row>
    <row r="74" ht="15" customHeight="1">
      <c r="A74" s="2"/>
      <c r="B74" s="39">
        <v>2</v>
      </c>
      <c r="C74" s="5">
        <v>28</v>
      </c>
      <c r="D74" s="61" t="s">
        <v>116</v>
      </c>
      <c r="E74" s="41" t="s">
        <v>117</v>
      </c>
      <c r="F74" s="42"/>
      <c r="G74" s="2"/>
    </row>
    <row r="75" ht="6.75" customHeight="1">
      <c r="A75" s="34"/>
      <c r="B75" s="39"/>
      <c r="C75" s="34"/>
      <c r="D75" s="58"/>
      <c r="E75" s="59"/>
      <c r="F75" s="60"/>
      <c r="G75" s="2"/>
    </row>
    <row r="76" ht="15" customHeight="1">
      <c r="A76" s="2"/>
      <c r="B76" s="52"/>
      <c r="C76" s="2"/>
      <c r="D76" s="61" t="s">
        <v>118</v>
      </c>
      <c r="E76" s="62"/>
      <c r="F76"/>
      <c r="G76" s="2"/>
    </row>
    <row r="77" ht="15" customHeight="1">
      <c r="A77" s="2"/>
      <c r="B77" s="39">
        <v>2</v>
      </c>
      <c r="C77" s="5">
        <v>29</v>
      </c>
      <c r="D77" s="61" t="s">
        <v>119</v>
      </c>
      <c r="E77" s="41" t="s">
        <v>120</v>
      </c>
      <c r="F77" s="42"/>
      <c r="G77" s="2"/>
    </row>
    <row r="78" ht="15" customHeight="1">
      <c r="A78" s="2"/>
      <c r="B78" s="39">
        <v>2</v>
      </c>
      <c r="C78" s="5">
        <v>30</v>
      </c>
      <c r="D78" s="61" t="s">
        <v>121</v>
      </c>
      <c r="E78" s="41" t="s">
        <v>122</v>
      </c>
      <c r="F78" s="42"/>
      <c r="G78" s="2"/>
    </row>
    <row r="79" ht="6.75" customHeight="1">
      <c r="A79" s="34"/>
      <c r="B79" s="39"/>
      <c r="C79" s="34"/>
      <c r="D79" s="58"/>
      <c r="E79" s="59"/>
      <c r="F79" s="60"/>
      <c r="G79" s="2"/>
    </row>
    <row r="80" ht="15" customHeight="1">
      <c r="A80" s="2"/>
      <c r="B80" s="52"/>
      <c r="C80" s="2"/>
      <c r="D80" s="61" t="s">
        <v>123</v>
      </c>
      <c r="E80" s="62"/>
      <c r="F80"/>
      <c r="G80" s="2"/>
    </row>
    <row r="81" ht="15" customHeight="1">
      <c r="A81" s="2"/>
      <c r="B81" s="39">
        <v>2</v>
      </c>
      <c r="C81" s="5">
        <v>31</v>
      </c>
      <c r="D81" s="61" t="s">
        <v>124</v>
      </c>
      <c r="E81" s="41" t="s">
        <v>125</v>
      </c>
      <c r="F81" s="42"/>
      <c r="G81" s="2"/>
    </row>
    <row r="82" ht="15" customHeight="1">
      <c r="A82" s="2"/>
      <c r="B82" s="39">
        <v>2</v>
      </c>
      <c r="C82" s="5">
        <v>32</v>
      </c>
      <c r="D82" s="61" t="s">
        <v>126</v>
      </c>
      <c r="E82" s="41" t="s">
        <v>127</v>
      </c>
      <c r="F82" s="42"/>
      <c r="G82" s="2"/>
    </row>
    <row r="83" ht="6.75" customHeight="1">
      <c r="A83" s="34"/>
      <c r="B83" s="39"/>
      <c r="C83" s="34"/>
      <c r="D83" s="58"/>
      <c r="E83" s="59"/>
      <c r="F83" s="60"/>
      <c r="G83" s="2"/>
    </row>
    <row r="84" ht="15" customHeight="1">
      <c r="A84" s="2"/>
      <c r="B84" s="52"/>
      <c r="C84" s="2"/>
      <c r="D84" s="61" t="s">
        <v>128</v>
      </c>
      <c r="E84" s="62"/>
      <c r="F84"/>
      <c r="G84" s="2"/>
    </row>
    <row r="85" ht="15" customHeight="1">
      <c r="A85" s="2"/>
      <c r="B85" s="39">
        <v>2</v>
      </c>
      <c r="C85" s="5">
        <v>33</v>
      </c>
      <c r="D85" s="61" t="s">
        <v>129</v>
      </c>
      <c r="E85" s="41" t="s">
        <v>130</v>
      </c>
      <c r="F85" s="42"/>
      <c r="G85" s="2"/>
    </row>
    <row r="86" ht="15" customHeight="1">
      <c r="A86" s="2"/>
      <c r="B86" s="39">
        <v>2</v>
      </c>
      <c r="C86" s="5">
        <v>34</v>
      </c>
      <c r="D86" s="61" t="s">
        <v>131</v>
      </c>
      <c r="E86" s="41" t="s">
        <v>132</v>
      </c>
      <c r="F86" s="42"/>
      <c r="G86" s="2"/>
    </row>
    <row r="87" ht="6.75" customHeight="1">
      <c r="A87" s="34"/>
      <c r="B87" s="39"/>
      <c r="C87" s="34"/>
      <c r="D87" s="58"/>
      <c r="E87" s="59"/>
      <c r="F87" s="60"/>
      <c r="G87" s="2"/>
    </row>
    <row r="88" ht="15" customHeight="1">
      <c r="A88" s="2"/>
      <c r="B88" s="52"/>
      <c r="C88" s="2"/>
      <c r="D88" s="61" t="s">
        <v>133</v>
      </c>
      <c r="E88" s="62"/>
      <c r="F88"/>
      <c r="G88" s="2"/>
    </row>
    <row r="89" ht="15" customHeight="1">
      <c r="A89" s="2"/>
      <c r="B89" s="39">
        <v>2</v>
      </c>
      <c r="C89" s="5">
        <v>35</v>
      </c>
      <c r="D89" s="61" t="s">
        <v>134</v>
      </c>
      <c r="E89" s="41" t="s">
        <v>135</v>
      </c>
      <c r="F89" s="42"/>
      <c r="G89" s="2"/>
    </row>
    <row r="90" ht="15" customHeight="1">
      <c r="A90" s="2"/>
      <c r="B90" s="39">
        <v>2</v>
      </c>
      <c r="C90" s="5">
        <v>36</v>
      </c>
      <c r="D90" s="61" t="s">
        <v>136</v>
      </c>
      <c r="E90" s="41" t="s">
        <v>137</v>
      </c>
      <c r="F90" s="42"/>
      <c r="G90" s="2"/>
    </row>
    <row r="91" ht="6.75" customHeight="1">
      <c r="A91" s="34"/>
      <c r="B91" s="39"/>
      <c r="C91" s="34"/>
      <c r="D91" s="43"/>
      <c r="E91" s="41"/>
      <c r="F91" s="53"/>
      <c r="G91" s="2"/>
    </row>
    <row r="92" ht="15" customHeight="1">
      <c r="A92" s="2"/>
      <c r="B92" s="39"/>
      <c r="C92" s="34"/>
      <c r="D92" s="57" t="s">
        <v>138</v>
      </c>
      <c r="E92" s="62"/>
      <c r="F92"/>
      <c r="G92" s="2"/>
    </row>
    <row r="93" ht="6.75" customHeight="1">
      <c r="A93" s="34"/>
      <c r="B93" s="39"/>
      <c r="C93" s="34"/>
      <c r="D93" s="58"/>
      <c r="E93" s="59"/>
      <c r="F93" s="60"/>
      <c r="G93" s="2"/>
    </row>
    <row r="94" ht="15" customHeight="1">
      <c r="A94" s="2"/>
      <c r="B94" s="39"/>
      <c r="C94" s="5"/>
      <c r="D94" s="61" t="s">
        <v>139</v>
      </c>
      <c r="E94" s="62"/>
      <c r="F94" s="63"/>
      <c r="G94" s="2"/>
    </row>
    <row r="95" ht="15" customHeight="1">
      <c r="A95" s="2"/>
      <c r="B95" s="39">
        <v>2</v>
      </c>
      <c r="C95" s="5">
        <v>37</v>
      </c>
      <c r="D95" s="61" t="s">
        <v>140</v>
      </c>
      <c r="E95" s="41" t="s">
        <v>141</v>
      </c>
      <c r="F95" s="42"/>
      <c r="G95" s="2"/>
    </row>
    <row r="96" ht="15" customHeight="1">
      <c r="A96" s="2"/>
      <c r="B96" s="39"/>
      <c r="C96" s="5"/>
      <c r="D96" s="64" t="s">
        <v>142</v>
      </c>
      <c r="E96" s="41"/>
      <c r="F96" s="42"/>
      <c r="G96" s="2"/>
    </row>
    <row r="97" ht="15" customHeight="1">
      <c r="A97" s="2"/>
      <c r="B97" s="39">
        <v>2</v>
      </c>
      <c r="C97" s="5">
        <v>38</v>
      </c>
      <c r="D97" s="43" t="s">
        <v>143</v>
      </c>
      <c r="E97" s="41" t="s">
        <v>144</v>
      </c>
      <c r="F97" s="42"/>
      <c r="G97" s="2"/>
    </row>
    <row r="98" ht="15" customHeight="1">
      <c r="A98" s="2"/>
      <c r="B98" s="39">
        <v>2</v>
      </c>
      <c r="C98" s="5">
        <v>39</v>
      </c>
      <c r="D98" s="43" t="s">
        <v>145</v>
      </c>
      <c r="E98" s="41" t="s">
        <v>146</v>
      </c>
      <c r="F98" s="42"/>
      <c r="G98" s="2"/>
    </row>
    <row r="99" ht="6.75" customHeight="1">
      <c r="A99" s="34"/>
      <c r="B99" s="39"/>
      <c r="C99" s="34"/>
      <c r="D99" s="58"/>
      <c r="E99" s="59"/>
      <c r="F99" s="60"/>
      <c r="G99" s="2"/>
    </row>
    <row r="100" ht="15" customHeight="1">
      <c r="A100" s="2"/>
      <c r="B100" s="39"/>
      <c r="C100" s="5"/>
      <c r="D100" s="61" t="s">
        <v>147</v>
      </c>
      <c r="E100" s="62"/>
      <c r="F100" s="63"/>
      <c r="G100" s="2"/>
    </row>
    <row r="101" ht="15" customHeight="1">
      <c r="A101" s="2"/>
      <c r="B101" s="39">
        <v>2</v>
      </c>
      <c r="C101" s="5">
        <v>40</v>
      </c>
      <c r="D101" s="61" t="s">
        <v>148</v>
      </c>
      <c r="E101" s="41" t="s">
        <v>149</v>
      </c>
      <c r="F101" s="42"/>
      <c r="G101" s="2"/>
    </row>
    <row r="102" ht="15" customHeight="1">
      <c r="A102" s="2"/>
      <c r="B102" s="39"/>
      <c r="C102" s="5"/>
      <c r="D102" s="64" t="s">
        <v>150</v>
      </c>
      <c r="E102" s="41"/>
      <c r="F102" s="42"/>
      <c r="G102" s="2"/>
    </row>
    <row r="103" ht="15" customHeight="1">
      <c r="A103" s="2"/>
      <c r="B103" s="39">
        <v>2</v>
      </c>
      <c r="C103" s="5">
        <v>41</v>
      </c>
      <c r="D103" s="43" t="s">
        <v>151</v>
      </c>
      <c r="E103" s="41" t="s">
        <v>152</v>
      </c>
      <c r="F103" s="42"/>
      <c r="G103" s="2"/>
    </row>
    <row r="104" ht="15" customHeight="1">
      <c r="A104" s="2"/>
      <c r="B104" s="39">
        <v>2</v>
      </c>
      <c r="C104" s="5">
        <v>42</v>
      </c>
      <c r="D104" s="43" t="s">
        <v>153</v>
      </c>
      <c r="E104" s="41" t="s">
        <v>154</v>
      </c>
      <c r="F104" s="42"/>
      <c r="G104" s="2"/>
    </row>
    <row r="105" ht="6.75" customHeight="1">
      <c r="A105" s="34"/>
      <c r="B105" s="39"/>
      <c r="C105" s="34"/>
      <c r="D105" s="58"/>
      <c r="E105" s="59"/>
      <c r="F105" s="60"/>
      <c r="G105" s="2"/>
    </row>
    <row r="106" ht="15" customHeight="1">
      <c r="A106" s="2"/>
      <c r="B106" s="39"/>
      <c r="C106" s="5"/>
      <c r="D106" s="61" t="s">
        <v>155</v>
      </c>
      <c r="E106" s="62"/>
      <c r="F106" s="63"/>
      <c r="G106" s="2"/>
    </row>
    <row r="107" ht="15" customHeight="1">
      <c r="A107" s="2"/>
      <c r="B107" s="39">
        <v>2</v>
      </c>
      <c r="C107" s="5">
        <v>43</v>
      </c>
      <c r="D107" s="61" t="s">
        <v>156</v>
      </c>
      <c r="E107" s="41" t="s">
        <v>157</v>
      </c>
      <c r="F107" s="42"/>
      <c r="G107" s="2"/>
    </row>
    <row r="108" ht="15" customHeight="1">
      <c r="A108" s="2"/>
      <c r="B108" s="39"/>
      <c r="C108" s="5"/>
      <c r="D108" s="64" t="s">
        <v>158</v>
      </c>
      <c r="E108" s="41"/>
      <c r="F108" s="42"/>
      <c r="G108" s="2"/>
    </row>
    <row r="109" ht="15" customHeight="1">
      <c r="A109" s="2"/>
      <c r="B109" s="39">
        <v>2</v>
      </c>
      <c r="C109" s="5">
        <v>44</v>
      </c>
      <c r="D109" s="43" t="s">
        <v>159</v>
      </c>
      <c r="E109" s="41" t="s">
        <v>160</v>
      </c>
      <c r="F109" s="42"/>
      <c r="G109" s="2"/>
    </row>
    <row r="110" ht="15" customHeight="1">
      <c r="A110" s="2"/>
      <c r="B110" s="39">
        <v>2</v>
      </c>
      <c r="C110" s="5">
        <v>45</v>
      </c>
      <c r="D110" s="43" t="s">
        <v>161</v>
      </c>
      <c r="E110" s="41" t="s">
        <v>162</v>
      </c>
      <c r="F110" s="42"/>
      <c r="G110" s="2"/>
    </row>
    <row r="111" ht="6.75" customHeight="1">
      <c r="A111" s="34"/>
      <c r="B111" s="39"/>
      <c r="C111" s="34"/>
      <c r="D111" s="58"/>
      <c r="E111" s="59"/>
      <c r="F111" s="60"/>
      <c r="G111" s="2"/>
    </row>
    <row r="112" ht="15" customHeight="1">
      <c r="A112" s="2"/>
      <c r="B112" s="39"/>
      <c r="C112" s="5"/>
      <c r="D112" s="61" t="s">
        <v>163</v>
      </c>
      <c r="E112" s="62"/>
      <c r="F112" s="63"/>
      <c r="G112" s="2"/>
    </row>
    <row r="113" ht="15" customHeight="1">
      <c r="A113" s="2"/>
      <c r="B113" s="39">
        <v>2</v>
      </c>
      <c r="C113" s="5">
        <v>46</v>
      </c>
      <c r="D113" s="61" t="s">
        <v>164</v>
      </c>
      <c r="E113" s="41" t="s">
        <v>165</v>
      </c>
      <c r="F113" s="42"/>
      <c r="G113" s="2"/>
    </row>
    <row r="114" ht="15" customHeight="1">
      <c r="A114" s="2"/>
      <c r="B114" s="39"/>
      <c r="C114" s="5"/>
      <c r="D114" s="64" t="s">
        <v>166</v>
      </c>
      <c r="E114" s="41"/>
      <c r="F114" s="42"/>
      <c r="G114" s="2"/>
    </row>
    <row r="115" ht="15" customHeight="1">
      <c r="A115" s="2"/>
      <c r="B115" s="39">
        <v>2</v>
      </c>
      <c r="C115" s="5">
        <v>47</v>
      </c>
      <c r="D115" s="43" t="s">
        <v>167</v>
      </c>
      <c r="E115" s="41" t="s">
        <v>168</v>
      </c>
      <c r="F115" s="42"/>
      <c r="G115" s="2"/>
    </row>
    <row r="116" ht="15" customHeight="1">
      <c r="A116" s="2"/>
      <c r="B116" s="39">
        <v>2</v>
      </c>
      <c r="C116" s="5">
        <v>48</v>
      </c>
      <c r="D116" s="43" t="s">
        <v>169</v>
      </c>
      <c r="E116" s="41" t="s">
        <v>170</v>
      </c>
      <c r="F116" s="42"/>
      <c r="G116" s="2"/>
    </row>
    <row r="117" ht="6.75" customHeight="1">
      <c r="A117" s="34"/>
      <c r="B117" s="39"/>
      <c r="C117" s="34"/>
      <c r="D117" s="58"/>
      <c r="E117" s="59"/>
      <c r="F117" s="60"/>
      <c r="G117" s="2"/>
    </row>
    <row r="118" ht="15" customHeight="1">
      <c r="A118" s="2"/>
      <c r="B118" s="39"/>
      <c r="C118" s="5"/>
      <c r="D118" s="61" t="s">
        <v>171</v>
      </c>
      <c r="E118" s="62"/>
      <c r="F118" s="63"/>
      <c r="G118" s="2"/>
    </row>
    <row r="119" ht="15" customHeight="1">
      <c r="A119" s="2"/>
      <c r="B119" s="39">
        <v>2</v>
      </c>
      <c r="C119" s="5">
        <v>49</v>
      </c>
      <c r="D119" s="61" t="s">
        <v>172</v>
      </c>
      <c r="E119" s="41" t="s">
        <v>173</v>
      </c>
      <c r="F119" s="42"/>
      <c r="G119" s="2"/>
    </row>
    <row r="120" ht="15" customHeight="1">
      <c r="A120" s="2"/>
      <c r="B120" s="39"/>
      <c r="C120" s="5"/>
      <c r="D120" s="64" t="s">
        <v>174</v>
      </c>
      <c r="E120" s="41"/>
      <c r="F120" s="42"/>
      <c r="G120" s="2"/>
    </row>
    <row r="121" ht="15" customHeight="1">
      <c r="A121" s="2"/>
      <c r="B121" s="39">
        <v>2</v>
      </c>
      <c r="C121" s="5">
        <v>50</v>
      </c>
      <c r="D121" s="43" t="s">
        <v>175</v>
      </c>
      <c r="E121" s="41" t="s">
        <v>176</v>
      </c>
      <c r="F121" s="42"/>
      <c r="G121" s="2"/>
    </row>
    <row r="122" ht="15" customHeight="1">
      <c r="A122" s="2"/>
      <c r="B122" s="39">
        <v>2</v>
      </c>
      <c r="C122" s="5">
        <v>51</v>
      </c>
      <c r="D122" s="43" t="s">
        <v>177</v>
      </c>
      <c r="E122" s="41" t="s">
        <v>178</v>
      </c>
      <c r="F122" s="42"/>
      <c r="G122" s="2"/>
    </row>
    <row r="123" ht="6.75" customHeight="1">
      <c r="A123" s="34"/>
      <c r="B123" s="39"/>
      <c r="C123" s="34"/>
      <c r="D123" s="58"/>
      <c r="E123" s="59"/>
      <c r="F123" s="60"/>
      <c r="G123" s="2"/>
    </row>
    <row r="124" ht="15" customHeight="1">
      <c r="A124" s="2"/>
      <c r="B124" s="39"/>
      <c r="C124" s="5"/>
      <c r="D124" s="61" t="s">
        <v>179</v>
      </c>
      <c r="E124" s="62"/>
      <c r="F124" s="63"/>
      <c r="G124" s="2"/>
    </row>
    <row r="125" ht="15" customHeight="1">
      <c r="A125" s="2"/>
      <c r="B125" s="39">
        <v>2</v>
      </c>
      <c r="C125" s="5">
        <v>52</v>
      </c>
      <c r="D125" s="61" t="s">
        <v>180</v>
      </c>
      <c r="E125" s="41" t="s">
        <v>181</v>
      </c>
      <c r="F125" s="42"/>
      <c r="G125" s="2"/>
    </row>
    <row r="126" ht="15" customHeight="1">
      <c r="A126" s="2"/>
      <c r="B126" s="39"/>
      <c r="C126" s="5"/>
      <c r="D126" s="64" t="s">
        <v>182</v>
      </c>
      <c r="E126" s="41"/>
      <c r="F126" s="42"/>
      <c r="G126" s="2"/>
    </row>
    <row r="127" ht="15" customHeight="1">
      <c r="A127" s="2"/>
      <c r="B127" s="39">
        <v>2</v>
      </c>
      <c r="C127" s="5">
        <v>53</v>
      </c>
      <c r="D127" s="43" t="s">
        <v>183</v>
      </c>
      <c r="E127" s="41" t="s">
        <v>184</v>
      </c>
      <c r="F127" s="42"/>
      <c r="G127" s="2"/>
    </row>
    <row r="128" ht="15" customHeight="1">
      <c r="A128" s="2"/>
      <c r="B128" s="39">
        <v>2</v>
      </c>
      <c r="C128" s="5">
        <v>54</v>
      </c>
      <c r="D128" s="43" t="s">
        <v>185</v>
      </c>
      <c r="E128" s="41" t="s">
        <v>186</v>
      </c>
      <c r="F128" s="42"/>
      <c r="G128" s="2"/>
    </row>
    <row r="129" ht="6.75" customHeight="1">
      <c r="A129" s="34"/>
      <c r="B129" s="39"/>
      <c r="C129" s="34"/>
      <c r="D129" s="58"/>
      <c r="E129" s="59"/>
      <c r="F129" s="60"/>
      <c r="G129" s="2"/>
    </row>
    <row r="130" ht="15" customHeight="1">
      <c r="A130" s="2"/>
      <c r="B130" s="39"/>
      <c r="C130" s="5"/>
      <c r="D130" s="61" t="s">
        <v>187</v>
      </c>
      <c r="E130" s="62"/>
      <c r="F130" s="63"/>
      <c r="G130" s="2"/>
    </row>
    <row r="131" ht="15" customHeight="1">
      <c r="A131" s="2"/>
      <c r="B131" s="39">
        <v>2</v>
      </c>
      <c r="C131" s="5">
        <v>55</v>
      </c>
      <c r="D131" s="61" t="s">
        <v>188</v>
      </c>
      <c r="E131" s="41" t="s">
        <v>189</v>
      </c>
      <c r="F131" s="42"/>
      <c r="G131" s="2"/>
    </row>
    <row r="132" ht="15" customHeight="1">
      <c r="A132" s="2"/>
      <c r="B132" s="39"/>
      <c r="C132" s="5"/>
      <c r="D132" s="64" t="s">
        <v>190</v>
      </c>
      <c r="E132" s="41"/>
      <c r="F132" s="42"/>
      <c r="G132" s="2"/>
    </row>
    <row r="133" ht="15" customHeight="1">
      <c r="A133" s="2"/>
      <c r="B133" s="39">
        <v>2</v>
      </c>
      <c r="C133" s="5">
        <v>56</v>
      </c>
      <c r="D133" s="43" t="s">
        <v>191</v>
      </c>
      <c r="E133" s="41" t="s">
        <v>192</v>
      </c>
      <c r="F133" s="42"/>
      <c r="G133" s="2"/>
    </row>
    <row r="134" ht="15" customHeight="1">
      <c r="A134" s="2"/>
      <c r="B134" s="39">
        <v>2</v>
      </c>
      <c r="C134" s="5">
        <v>57</v>
      </c>
      <c r="D134" s="43" t="s">
        <v>193</v>
      </c>
      <c r="E134" s="41" t="s">
        <v>194</v>
      </c>
      <c r="F134" s="42"/>
      <c r="G134" s="2"/>
    </row>
    <row r="135" ht="6.75" customHeight="1">
      <c r="A135" s="34"/>
      <c r="B135" s="39"/>
      <c r="C135" s="34"/>
      <c r="D135" s="58"/>
      <c r="E135" s="59"/>
      <c r="F135" s="60"/>
      <c r="G135" s="2"/>
    </row>
    <row r="136" ht="15" customHeight="1">
      <c r="A136" s="2"/>
      <c r="B136" s="39"/>
      <c r="C136" s="5"/>
      <c r="D136" s="61" t="s">
        <v>195</v>
      </c>
      <c r="E136" s="62"/>
      <c r="F136" s="63"/>
      <c r="G136" s="2"/>
    </row>
    <row r="137" ht="15" customHeight="1">
      <c r="A137" s="2"/>
      <c r="B137" s="39">
        <v>2</v>
      </c>
      <c r="C137" s="5">
        <v>58</v>
      </c>
      <c r="D137" s="61" t="s">
        <v>196</v>
      </c>
      <c r="E137" s="41" t="s">
        <v>197</v>
      </c>
      <c r="F137" s="42"/>
      <c r="G137" s="2"/>
    </row>
    <row r="138" ht="15" customHeight="1">
      <c r="A138" s="2"/>
      <c r="B138" s="39"/>
      <c r="C138" s="5"/>
      <c r="D138" s="64" t="s">
        <v>198</v>
      </c>
      <c r="E138" s="41"/>
      <c r="F138" s="42"/>
      <c r="G138" s="2"/>
    </row>
    <row r="139" ht="15" customHeight="1">
      <c r="A139" s="2"/>
      <c r="B139" s="39">
        <v>2</v>
      </c>
      <c r="C139" s="5">
        <v>59</v>
      </c>
      <c r="D139" s="43" t="s">
        <v>199</v>
      </c>
      <c r="E139" s="41" t="s">
        <v>200</v>
      </c>
      <c r="F139" s="42"/>
      <c r="G139" s="2"/>
    </row>
    <row r="140" ht="15" customHeight="1">
      <c r="A140" s="2"/>
      <c r="B140" s="39">
        <v>2</v>
      </c>
      <c r="C140" s="5">
        <v>60</v>
      </c>
      <c r="D140" s="43" t="s">
        <v>201</v>
      </c>
      <c r="E140" s="41" t="s">
        <v>202</v>
      </c>
      <c r="F140" s="42"/>
      <c r="G140" s="2"/>
    </row>
    <row r="141" ht="6.75" customHeight="1">
      <c r="A141" s="34"/>
      <c r="B141" s="39"/>
      <c r="C141" s="34"/>
      <c r="D141" s="58"/>
      <c r="E141" s="59"/>
      <c r="F141" s="60"/>
      <c r="G141" s="2"/>
    </row>
    <row r="142" ht="15" customHeight="1">
      <c r="A142" s="2"/>
      <c r="B142" s="39"/>
      <c r="C142" s="5"/>
      <c r="D142" s="61" t="s">
        <v>203</v>
      </c>
      <c r="E142" s="62"/>
      <c r="F142" s="63"/>
      <c r="G142" s="2"/>
    </row>
    <row r="143" ht="15" customHeight="1">
      <c r="A143" s="2"/>
      <c r="B143" s="39">
        <v>2</v>
      </c>
      <c r="C143" s="5">
        <v>61</v>
      </c>
      <c r="D143" s="61" t="s">
        <v>204</v>
      </c>
      <c r="E143" s="41" t="s">
        <v>205</v>
      </c>
      <c r="F143" s="42"/>
      <c r="G143" s="2"/>
    </row>
    <row r="144" ht="15" customHeight="1">
      <c r="A144" s="2"/>
      <c r="B144" s="39"/>
      <c r="C144" s="5"/>
      <c r="D144" s="64" t="s">
        <v>206</v>
      </c>
      <c r="E144" s="41"/>
      <c r="F144" s="42"/>
      <c r="G144" s="2"/>
    </row>
    <row r="145" ht="15" customHeight="1">
      <c r="A145" s="2"/>
      <c r="B145" s="39">
        <v>2</v>
      </c>
      <c r="C145" s="5">
        <v>62</v>
      </c>
      <c r="D145" s="43" t="s">
        <v>207</v>
      </c>
      <c r="E145" s="41" t="s">
        <v>208</v>
      </c>
      <c r="F145" s="42"/>
      <c r="G145" s="2"/>
    </row>
    <row r="146" ht="15" customHeight="1">
      <c r="A146" s="2"/>
      <c r="B146" s="39">
        <v>2</v>
      </c>
      <c r="C146" s="5">
        <v>63</v>
      </c>
      <c r="D146" s="43" t="s">
        <v>209</v>
      </c>
      <c r="E146" s="41" t="s">
        <v>210</v>
      </c>
      <c r="F146" s="42"/>
      <c r="G146" s="2"/>
    </row>
    <row r="147" ht="6.75" customHeight="1">
      <c r="A147" s="34"/>
      <c r="B147" s="39"/>
      <c r="C147" s="34"/>
      <c r="D147" s="58"/>
      <c r="E147" s="59"/>
      <c r="F147" s="60"/>
      <c r="G147" s="2"/>
    </row>
    <row r="148" ht="15" customHeight="1">
      <c r="A148" s="2"/>
      <c r="B148" s="39"/>
      <c r="C148" s="5"/>
      <c r="D148" s="61" t="s">
        <v>211</v>
      </c>
      <c r="E148" s="62"/>
      <c r="F148" s="63"/>
      <c r="G148" s="2"/>
    </row>
    <row r="149" ht="15" customHeight="1">
      <c r="A149" s="2"/>
      <c r="B149" s="39">
        <v>2</v>
      </c>
      <c r="C149" s="5">
        <v>64</v>
      </c>
      <c r="D149" s="61" t="s">
        <v>212</v>
      </c>
      <c r="E149" s="41" t="s">
        <v>213</v>
      </c>
      <c r="F149" s="42"/>
      <c r="G149" s="2"/>
    </row>
    <row r="150" ht="15" customHeight="1">
      <c r="A150" s="2"/>
      <c r="B150" s="39"/>
      <c r="C150" s="5"/>
      <c r="D150" s="64" t="s">
        <v>214</v>
      </c>
      <c r="E150" s="41"/>
      <c r="F150" s="42"/>
      <c r="G150" s="2"/>
    </row>
    <row r="151" ht="15" customHeight="1">
      <c r="A151" s="2"/>
      <c r="B151" s="39">
        <v>2</v>
      </c>
      <c r="C151" s="5">
        <v>65</v>
      </c>
      <c r="D151" s="43" t="s">
        <v>215</v>
      </c>
      <c r="E151" s="41" t="s">
        <v>216</v>
      </c>
      <c r="F151" s="42"/>
      <c r="G151" s="2"/>
    </row>
    <row r="152" ht="15" customHeight="1">
      <c r="A152" s="2"/>
      <c r="B152" s="39">
        <v>2</v>
      </c>
      <c r="C152" s="5">
        <v>66</v>
      </c>
      <c r="D152" s="43" t="s">
        <v>217</v>
      </c>
      <c r="E152" s="41" t="s">
        <v>218</v>
      </c>
      <c r="F152" s="42"/>
      <c r="G152" s="2"/>
    </row>
    <row r="153" ht="6.75" customHeight="1">
      <c r="A153" s="34"/>
      <c r="B153" s="39"/>
      <c r="C153" s="34"/>
      <c r="D153" s="43"/>
      <c r="E153" s="41"/>
      <c r="F153" s="53"/>
      <c r="G153" s="2"/>
    </row>
    <row r="154" ht="18" customHeight="1">
      <c r="A154" s="2"/>
      <c r="B154" s="39"/>
      <c r="C154" s="5"/>
      <c r="D154" s="40" t="s">
        <v>219</v>
      </c>
      <c r="E154" s="41"/>
      <c r="F154" s="42"/>
      <c r="G154" s="2"/>
    </row>
    <row r="155" ht="18" customHeight="1">
      <c r="A155" s="2"/>
      <c r="B155" s="39">
        <v>2</v>
      </c>
      <c r="C155" s="5">
        <v>67</v>
      </c>
      <c r="D155" s="43" t="s">
        <v>220</v>
      </c>
      <c r="E155" s="41" t="s">
        <v>221</v>
      </c>
      <c r="F155" s="42"/>
      <c r="G155" s="2"/>
    </row>
    <row r="156" ht="18" customHeight="1">
      <c r="A156" s="2"/>
      <c r="B156" s="39">
        <v>2</v>
      </c>
      <c r="C156" s="5">
        <v>68</v>
      </c>
      <c r="D156" s="43" t="s">
        <v>222</v>
      </c>
      <c r="E156" s="41" t="s">
        <v>223</v>
      </c>
      <c r="F156" s="42"/>
      <c r="G156" s="2"/>
    </row>
    <row r="157" ht="18" customHeight="1">
      <c r="A157" s="2"/>
      <c r="B157" s="39">
        <v>2</v>
      </c>
      <c r="C157" s="5">
        <v>69</v>
      </c>
      <c r="D157" s="43" t="s">
        <v>224</v>
      </c>
      <c r="E157" s="41" t="s">
        <v>225</v>
      </c>
      <c r="F157" s="42"/>
      <c r="G157" s="2"/>
    </row>
    <row r="158" ht="18" customHeight="1">
      <c r="A158" s="2"/>
      <c r="B158" s="11">
        <v>2</v>
      </c>
      <c r="C158" s="5">
        <v>70</v>
      </c>
      <c r="D158" s="43" t="s">
        <v>226</v>
      </c>
      <c r="E158" s="41" t="s">
        <v>227</v>
      </c>
      <c r="F158" s="42"/>
      <c r="G158" s="2"/>
    </row>
    <row r="159" ht="9" customHeight="1">
      <c r="A159" s="3"/>
      <c r="B159" s="65"/>
      <c r="C159" s="66"/>
      <c r="D159"/>
      <c r="E159" s="67"/>
      <c r="F159" s="68"/>
      <c r="G159" s="2"/>
    </row>
    <row r="160" ht="17.25" customHeight="1">
      <c r="A160" s="3"/>
      <c r="B160" s="69"/>
      <c r="C160" s="70"/>
      <c r="D160" s="71" t="s">
        <v>228</v>
      </c>
      <c r="E160" s="72"/>
      <c r="F160"/>
      <c r="G160" s="2"/>
    </row>
    <row r="161" ht="30" customHeight="1">
      <c r="A161" s="3"/>
      <c r="B161" s="49">
        <v>2</v>
      </c>
      <c r="C161" s="33">
        <v>71</v>
      </c>
      <c r="D161" s="26" t="s">
        <v>229</v>
      </c>
      <c r="E161" s="27" t="s">
        <v>230</v>
      </c>
      <c r="F161" s="14"/>
      <c r="G161" s="2"/>
    </row>
    <row r="162" ht="14.199999999999999" customHeight="1"/>
  </sheetData>
  <mergeCells count="2">
    <mergeCell ref="B4:F4"/>
    <mergeCell ref="B9:C9"/>
  </mergeCells>
  <dataValidations count="1">
    <dataValidation sqref="R5:R7 R9" allowBlank="0" errorStyle="stop" showDropDown="0" showErrorMessage="1" showInputMessage="1"/>
  </dataValidations>
  <printOptions horizontalCentered="1" verticalCentered="1"/>
  <pageMargins left="0.27202999999999999" right="0.43068199999999995" top="0.459814" bottom="0.19290099999999993" header="0.68972" footer="0.289352"/>
  <pageSetup paperSize="9" scale="85" firstPageNumber="1" orientation="portrait" useFirstPageNumber="1"/>
  <headerFooter/>
  <extLst>
    <ext xmlns:x14="http://schemas.microsoft.com/office/spreadsheetml/2009/9/main" uri="{CCE6A557-97BC-4b89-ADB6-D9C93CAAB3DF}">
      <x14:dataValidations xmlns:xm="http://schemas.microsoft.com/office/excel/2006/main" count="1">
        <x14:dataValidation xr:uid="{00180084-00E4-45E8-A2DE-007B00B100AF}" type="list" allowBlank="0" errorStyle="stop" showDropDown="0" showErrorMessage="1" showInputMessage="1">
          <x14:formula1>
            <xm:f>"BRON,ISLE-D'ABEAU,LYON,CLERMONT-FERRAND,AUTUN"</xm:f>
          </x14:formula1>
          <xm:sqref>C7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ONLYOFFICE/8.3.0.97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